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showInkAnnotation="0" defaultThemeVersion="124226"/>
  <bookViews>
    <workbookView xWindow="0" yWindow="0" windowWidth="2172" windowHeight="0" firstSheet="2" activeTab="4"/>
  </bookViews>
  <sheets>
    <sheet name="Рекомендации " sheetId="6" r:id="rId1"/>
    <sheet name="Прил.1.1_Стоимость_услуг" sheetId="18" r:id="rId2"/>
    <sheet name="Прил.1.2_Общие Обяз.требов." sheetId="17" r:id="rId3"/>
    <sheet name="Прил. 1.3_Тех. требования" sheetId="21" r:id="rId4"/>
    <sheet name="Прил.1.4_Протокол. разногл" sheetId="20" r:id="rId5"/>
  </sheets>
  <externalReferences>
    <externalReference r:id="rId6"/>
  </externalReferences>
  <definedNames>
    <definedName name="_Toc496114958" localSheetId="2">'Прил.1.2_Общие Обяз.требов.'!$B$26</definedName>
    <definedName name="_Toc496114966" localSheetId="2">'Прил.1.2_Общие Обяз.требов.'!#REF!</definedName>
    <definedName name="_Toc496114979" localSheetId="2">'Прил.1.2_Общие Обяз.требов.'!$B$30</definedName>
    <definedName name="_Toc496114988" localSheetId="2">'Прил.1.2_Общие Обяз.требов.'!$B$26</definedName>
    <definedName name="_xlnm._FilterDatabase" localSheetId="2" hidden="1">'Прил.1.2_Общие Обяз.требов.'!$A$9:$E$30</definedName>
    <definedName name="Budget">[1]Справочники!$C$58:$C$61</definedName>
    <definedName name="Budget_Details">[1]Справочники!$C$58:$K$61</definedName>
    <definedName name="CFO_Mapping">[1]Справочники!$C$37:$D$55</definedName>
    <definedName name="curr">#REF!</definedName>
    <definedName name="Date_Created">#REF!</definedName>
    <definedName name="Date_Expiration">#REF!</definedName>
    <definedName name="Departments">[1]Справочники!$C$37:$C$55</definedName>
    <definedName name="Departments_and_common">[1]Справочники!$C$36:$C$55</definedName>
    <definedName name="VAT_rate_default">#REF!</definedName>
    <definedName name="А">#REF!</definedName>
    <definedName name="Вогл">#REF!</definedName>
    <definedName name="Волгоград">#REF!</definedName>
    <definedName name="И">#REF!</definedName>
    <definedName name="ирина">#REF!</definedName>
    <definedName name="К">#REF!</definedName>
    <definedName name="маркап_оборудование">#REF!</definedName>
    <definedName name="маркап_работы">#REF!</definedName>
    <definedName name="маркап_работы1">#REF!</definedName>
    <definedName name="модернизация">#REF!</definedName>
    <definedName name="_xlnm.Print_Area" localSheetId="1">Прил.1.1_Стоимость_услуг!$A$1:$G$25</definedName>
    <definedName name="_xlnm.Print_Area" localSheetId="2">'Прил.1.2_Общие Обяз.требов.'!$A$1:$E$36</definedName>
    <definedName name="_xlnm.Print_Area" localSheetId="4">'Прил.1.4_Протокол. разногл'!$A$1:$D$22</definedName>
    <definedName name="_xlnm.Print_Area" localSheetId="0">'Рекомендации '!$A$1:$D$14</definedName>
    <definedName name="Ответ">#REF!</definedName>
    <definedName name="покрытие" localSheetId="0">#REF!</definedName>
    <definedName name="покрытие">#REF!</definedName>
    <definedName name="Расходы_управление_проектом">'[1]Управление проектом'!$C$189:$G$208</definedName>
    <definedName name="Сегодня">#REF!</definedName>
    <definedName name="Статьи_управления_проектом">[1]Справочники!$C$65:$C$68</definedName>
  </definedNames>
  <calcPr calcId="162913"/>
</workbook>
</file>

<file path=xl/calcChain.xml><?xml version="1.0" encoding="utf-8"?>
<calcChain xmlns="http://schemas.openxmlformats.org/spreadsheetml/2006/main">
  <c r="G11" i="18" l="1"/>
  <c r="A31" i="17" l="1"/>
  <c r="A30" i="17"/>
  <c r="A22" i="17"/>
  <c r="G15" i="18"/>
  <c r="A23" i="17" l="1"/>
  <c r="A24" i="17" s="1"/>
  <c r="A25" i="17" s="1"/>
  <c r="A26" i="17" s="1"/>
  <c r="A27" i="17" l="1"/>
  <c r="A28" i="17" s="1"/>
</calcChain>
</file>

<file path=xl/sharedStrings.xml><?xml version="1.0" encoding="utf-8"?>
<sst xmlns="http://schemas.openxmlformats.org/spreadsheetml/2006/main" count="114" uniqueCount="95">
  <si>
    <t>Общие рекомендации по заполнению форм</t>
  </si>
  <si>
    <t>Все листы спецификаций на Продукцию должны иметь ссылки на цены, находящиеся на листе "Прайс-лист", все формулы и ссылки должны быть видны в явном виде</t>
  </si>
  <si>
    <t>Участник не может изменять формулы и ссылки в Таблицах без предварительного согласования с Заказчиком</t>
  </si>
  <si>
    <t>Отмеченное красным шрифтом заполняется/изменяется Участником</t>
  </si>
  <si>
    <t>Содержание форм</t>
  </si>
  <si>
    <t>Список форм для заполнения Участником</t>
  </si>
  <si>
    <t>Приложение 1.3</t>
  </si>
  <si>
    <t>Выполнение обязательных требований (содержит форму для подтверждения выполнения обязательных требований)</t>
  </si>
  <si>
    <t>Приложение 1.4</t>
  </si>
  <si>
    <t>к Приглашению</t>
  </si>
  <si>
    <t>Ф.И.О. Руководителя __________________________ / подпись ______________________</t>
  </si>
  <si>
    <t>Заверяется печатью  - М.П.</t>
  </si>
  <si>
    <t>? (указывается название компании Участника)</t>
  </si>
  <si>
    <t>№ п/п</t>
  </si>
  <si>
    <t xml:space="preserve"> Форма «Выполнение обязательных требований»</t>
  </si>
  <si>
    <t>Участник Закупочной процедуры</t>
  </si>
  <si>
    <t>Подтверждение 
Участника (Участника)</t>
  </si>
  <si>
    <t xml:space="preserve">Комментарии </t>
  </si>
  <si>
    <t>Да</t>
  </si>
  <si>
    <t>Нет</t>
  </si>
  <si>
    <t>1. Общие требования</t>
  </si>
  <si>
    <t>4. Иные требования</t>
  </si>
  <si>
    <t>№</t>
  </si>
  <si>
    <t xml:space="preserve"> Форма «Протокол разногласий»</t>
  </si>
  <si>
    <t>Предложенная Участником редакция</t>
  </si>
  <si>
    <t>Обоснование</t>
  </si>
  <si>
    <t>?</t>
  </si>
  <si>
    <t>Требования OOO "COSCOM</t>
  </si>
  <si>
    <t>Договоры заключаются/составляются по форме, предусмотренной в приложении № 4 "Типовая форма договора" к Приглашению, а Заказы и акты приема передачи - по Форме типовых документов), соответственно.</t>
  </si>
  <si>
    <t>Участник подтверждает, что ознакомлен со всеми инструкциями, приложениями, формами и другой информацией, содержащейся в Закупочной документации, включая все дополнения и разъяснения, представленные OOO "COSCOM". Если информация, запрошенная в ходе проведения Закупочной процедуры будет представлена в предложении Участника не в полном объеме, или если представленное предложение Участника не будет отвечать, по существу, всем требованиям Закупочной процедуры, то ответственность за это несет Участник, и OOO "COSCOM" вправе отклонить его Предложение</t>
  </si>
  <si>
    <r>
      <t xml:space="preserve">Участник сознает, что настоящая закупочная процедура не является торгами и публичным конкурсом, а OOO "COSCOM" в рамках данной Закупочной процедуры </t>
    </r>
    <r>
      <rPr>
        <b/>
        <sz val="12"/>
        <rFont val="Arial Narrow"/>
        <family val="2"/>
        <charset val="204"/>
      </rPr>
      <t xml:space="preserve">не обязан </t>
    </r>
    <r>
      <rPr>
        <sz val="12"/>
        <rFont val="Arial Narrow"/>
        <family val="2"/>
        <charset val="204"/>
      </rPr>
      <t>заключить договор по результатам настоящей Закупочной процедуры</t>
    </r>
    <r>
      <rPr>
        <b/>
        <sz val="12"/>
        <rFont val="Arial Narrow"/>
        <family val="2"/>
        <charset val="204"/>
      </rPr>
      <t xml:space="preserve"> и не гарантирует</t>
    </r>
    <r>
      <rPr>
        <sz val="12"/>
        <rFont val="Arial Narrow"/>
        <family val="2"/>
        <charset val="204"/>
      </rPr>
      <t xml:space="preserve"> закупить объем продукции, указываемый в документации к Приглашению, и вправе в одностороннем порядке сократить/увеличить объем или отказаться от закупки. При этом единичная стоимость Продукции, использованная для расчета Условной спецификации, по итогам Закупочной процедуры будет зафиксирована в Договоре.</t>
    </r>
  </si>
  <si>
    <t xml:space="preserve">Участник настоящим обязуется по отдельному требованию OOO "COSCOM" подписать соглашение о порядке ведения переговоров </t>
  </si>
  <si>
    <t>В остальном Участник подтверждает условия о договорной ответственности за нарушение условий договора сторон, предусмотренные в Условиях.</t>
  </si>
  <si>
    <t>Участник подтверждает готовность подписать с OOO "COSCOM" Договор на условиях, изложенных в проекте договора OOO "COSCOM"/формы Договора OOO "COSCOM" (согласно Приложению №4 Форма "Типовой договор" к Приглашению) со ссылкой на Условия, а также включить вышеперечисленные пункты настоящих требований в Договор и положения Условий с учетом согласованного сторонами протокола разногласий к нему. В случае противоречия между положеними прилагаемого  проекта/шаблона договора (приложение № 4 "Типовая форма договора" к Приглашению) и условиями настоящим требований, условия настоящих требований имеют преимущественную силу.</t>
  </si>
  <si>
    <t xml:space="preserve">Участник подтверждает, что его Предложение является офертой по смыслу ст. 367 ГК Республик Узбекистан. </t>
  </si>
  <si>
    <t>!!! - Участнику необходимо подтвердить готовность выполнить соответствующие требования путем заполнения колонки "ДА". В колонке "Комментарии" Участник при необходимости предоставляет свои разъяснения и комментарии в отношении выполнения требований OOO "COSCOM.
В случае отказа Участника подтвердить готовность выполнить Обязательные требования в полном объеме Участник может быть отстранен от дальнейшего участия в Закупочной процедуре по решению Конкурсной комиссии OOO "COSCOM. Предложение Участника должно быть основано на выполнении Обязательных требований.</t>
  </si>
  <si>
    <t>Приложение 1.2</t>
  </si>
  <si>
    <t>Редакция пункта в Условий договоров/проекта договора/обязательные требований</t>
  </si>
  <si>
    <t>Номер пункта в Условий договоров/проекта договора/обязательные требований</t>
  </si>
  <si>
    <t xml:space="preserve">Стоимость Продукции (включает в себя расчет общей стоимости Предложения Участника) </t>
  </si>
  <si>
    <t>Протокол разногласий (содержит форму для отражения несогласия Участника с Условиями договоров/проекта договора/обязательными требованиями)</t>
  </si>
  <si>
    <t xml:space="preserve">Участник не должен находится в едином реестре недобросовестных исполнителей и находится в стадии судебного или арбитражного разбирательства с заказчиком. </t>
  </si>
  <si>
    <t>Участник настоящим обязуется по отдельному требованию OOO "COSCOM" подписать соглашение о конфиденциальности на условиях, закрепленных в документе.</t>
  </si>
  <si>
    <t>Участник подтверждает, что срок действия Предложения (оферты) составляет 60 дней</t>
  </si>
  <si>
    <t>Приложение 1.1</t>
  </si>
  <si>
    <t xml:space="preserve">Приложение №1.2 </t>
  </si>
  <si>
    <t>Приложение №1.4</t>
  </si>
  <si>
    <t>Приложение №1.1</t>
  </si>
  <si>
    <t xml:space="preserve">Настоящим Участник подтверждает, что он ознакомлен с:
Формой Договора (приложение № 4 "Типовая форма договора" к Приглашению)
и согласен с положениями Условий договоров в той части, которая не противоречит настоящим Обязательным требованиям. В случае несогласия Участника с отдельными пунктами Условий договоров, Участник должен предложить свою редакцию соответствующих пунктов в формате Протокола разногласий (Приложение № 1.4 к Приглашению).  </t>
  </si>
  <si>
    <t>3. Требования к порядку и условиям оплаты Продукции и к условиям об ответственности за нарушение условий Договора</t>
  </si>
  <si>
    <t>Форма «Стоимость Услуг »</t>
  </si>
  <si>
    <t>Таблица №1  Сводный расчет стоимости условной спецификации на Услугу</t>
  </si>
  <si>
    <t xml:space="preserve">Наименование </t>
  </si>
  <si>
    <t xml:space="preserve">Единица измерения </t>
  </si>
  <si>
    <t>Количество, шт</t>
  </si>
  <si>
    <t xml:space="preserve">ВСЕГО </t>
  </si>
  <si>
    <t>Примечания:</t>
  </si>
  <si>
    <t>? - Данные ячейки заполняются Участником конкурса. Если ячейка остается пустой знаки "?" следует удалить.</t>
  </si>
  <si>
    <t xml:space="preserve">* - Данная стоимость учитывает выполнение Технических требований, предъявляемых Заказчиком согласно Приложению №1 к Приглашению </t>
  </si>
  <si>
    <t>2. Требования к Услуге, сроку оказания  Услуги и гарантии качества оказания Услуг</t>
  </si>
  <si>
    <r>
      <t>Участник подтверждает, что Услуги предлагаемая OOO "COSCOM", полностью соответсвуют Техническим требованиям/Техническому заданию, предъявляемым OOO "COSCOM" в</t>
    </r>
    <r>
      <rPr>
        <b/>
        <sz val="12"/>
        <color rgb="FFFF0000"/>
        <rFont val="Arial Narrow"/>
        <family val="2"/>
        <charset val="204"/>
      </rPr>
      <t xml:space="preserve"> Приложении 2</t>
    </r>
    <r>
      <rPr>
        <sz val="12"/>
        <rFont val="Arial Narrow"/>
        <family val="2"/>
        <charset val="204"/>
      </rPr>
      <t xml:space="preserve"> к Приглашению.</t>
    </r>
  </si>
  <si>
    <t>Участник гарантирует, что Услуги оказываемые  OOO "COSCOM"  имееют действующие документы по обязательному подтверждению соответствия, регламентированные законодательством Республики Узбекистан на момент оказания  Услуг;</t>
  </si>
  <si>
    <t>Оказание Услуг  не нарушает законодательство той страны, на территории которой Услуги будут оказываться конечным пользователям</t>
  </si>
  <si>
    <t>Все необходимые разрешительные документы, связанные с оказанием Услуг, требуемые в соответствии с действующим законодательством РУз у него имеются.</t>
  </si>
  <si>
    <r>
      <t xml:space="preserve">Участник подтверждает свою готовность оказывать Услуги на следующих условиях оплаты: </t>
    </r>
    <r>
      <rPr>
        <b/>
        <sz val="12"/>
        <rFont val="Arial Narrow"/>
        <family val="2"/>
        <charset val="204"/>
      </rPr>
      <t xml:space="preserve">условия оплаты 100% после поставки товара заказчику в течение 30 календарных дней момента подписания обеими Сторонами Акта оказания Услуг и электронного Cчёта-Фактуры. </t>
    </r>
  </si>
  <si>
    <r>
      <t xml:space="preserve">Стоимость, указанная в коммерческом предложении, фиксируется в Договоре является </t>
    </r>
    <r>
      <rPr>
        <b/>
        <sz val="12"/>
        <rFont val="Arial Narrow"/>
        <family val="2"/>
        <charset val="204"/>
      </rPr>
      <t>твердой</t>
    </r>
    <r>
      <rPr>
        <sz val="12"/>
        <rFont val="Arial Narrow"/>
        <family val="2"/>
        <charset val="204"/>
      </rPr>
      <t xml:space="preserve"> и не подлежит изменению в течение  срока действия Договора вне зависимости от изменения себестоимости услуги у Участника и др. внешних/ внутренних факторов.</t>
    </r>
  </si>
  <si>
    <t>Участник подтверждает, что ни при каких обстоятельствах ни одна из Сторон не будет нести ответственность перед другой Стороной за любые косвенные убытки, включая, но, не ограничиваясь, потерей доходов или прибыли, предсказуемыми косвенными убытками, побочным ущербом, ожидаемой экономий или ожидаемыми доходами.Ограничения, изложенные в п. 9.2 типового Договора, не применяются к возмещению ущерба, связанного с нарушением положений разделов 6-8 типового Договора, или ущерба, причинённого любой Стороной или субпоставщиком Стороны вследствие его небрежности или намеренного невыполнения обязанностей или причинения вреда жизни и/или здоровью.
Если оказанные Услуги  не соответствуют стандартам, техническим условиям, другим обязательным условиям по качеству, установленным законодательством или настоящим Договором, Покупатель вправе отказаться от принятия и оплаты Услуг, а также взыскать с Поставщика штраф в размере 20% (двадцать процентов) стоимости Услуг ненадлежащего качества, а если Услуги уже оплачены, потребовать в установленном порядке возврата уплаченную сумму. Штраф за Услуги ненадлежащего качества взыскивается без акцептного порядка с Поставщика.
Стороны должны принять все разумные меры для предотвращения или ограничения любого ущерба, при условии, что такие меры будут приняты без понесения необоснованных затрат или причинения неудобства.
В случае просрочки поставки Услуг, Поставщик уплачивает Покупателю пеню в размере 0,5% неисполненной части обязательства за каждый день просрочки, но при этом общая сумма пени не должна превышать 50% стоимости неоказаных Услуг.
При несвоевременной оплате оказанных Услуг, Покупатель уплачивает Поставщику пеню в размере 0,1% суммы просроченного платежа за каждый день просрочки, но не более 10% суммы просроченного платежа.
За несвоевременное предоставления и /или ненадлежащее оформленные счета-фактуры, Поставщик уплачивает Покупателю штраф в размере 20% (двадцать) от суммы, несвоевременно предоставленного и/или ненадлежаще оформленного счета-фактуры.</t>
  </si>
  <si>
    <t xml:space="preserve">Участник подтверждает свое согласие с тем, что в дополнение к обязанности по оплате пени за просрочку сроков передачи Товара/ Решения/ПО, начала/окончания выполнения Работ/Услуг, промежуточных сроков (сроки начала и завершения отдельных этапов), а равно сроков устранения недостатков, обнаруженных в ходе приемки Товара/Решения/ПО/Работ/Услуг либо в течение гарантийного срока, Контрагент по требованию OOO "COSCOM" обязан выплатить единовременный штраф в размере 10% от стоимости соответствующего Договора, в случае если Договор рамочный – от стоимости Заказа, в рамках которого возникла просрочка, в случае если общий срок просрочки составляет более 14 дней. </t>
  </si>
  <si>
    <t>Название: Услуги по консультированию работников по направлениям: психология, коучинг, финансовое планирование и ЗОЖ.</t>
  </si>
  <si>
    <t>Психология</t>
  </si>
  <si>
    <t>Финансы</t>
  </si>
  <si>
    <t>ЗОЖ</t>
  </si>
  <si>
    <t>Коучинг</t>
  </si>
  <si>
    <t>Консультация (1 час=60мин)</t>
  </si>
  <si>
    <t>Услуги по консультированию работников по направлениям:</t>
  </si>
  <si>
    <t>К приглашению</t>
  </si>
  <si>
    <t>Технические требования для технической оценки</t>
  </si>
  <si>
    <t>№пп</t>
  </si>
  <si>
    <t>Требования Заказчика</t>
  </si>
  <si>
    <t>Подверждено</t>
  </si>
  <si>
    <t>Предоставлено/Соответсвует</t>
  </si>
  <si>
    <t>Приложение №1.3</t>
  </si>
  <si>
    <t>4</t>
  </si>
  <si>
    <t xml:space="preserve"> Наличие собственной платформы</t>
  </si>
  <si>
    <t>Сылка на сайт</t>
  </si>
  <si>
    <t xml:space="preserve"> Наличие штата квалифицированных сотрудников по указанным направлениям </t>
  </si>
  <si>
    <t>(квалификация сотрудников подтверждена дипломами).</t>
  </si>
  <si>
    <t>Широкий спектр оказываемых услуг: психология, коучинг, ЗОЖ, финансы</t>
  </si>
  <si>
    <t>Наличие сертификата налогового резидента</t>
  </si>
  <si>
    <t>Предоставляется электронная версия сертификата</t>
  </si>
  <si>
    <r>
      <t xml:space="preserve">Цена за ед., </t>
    </r>
    <r>
      <rPr>
        <b/>
        <sz val="14"/>
        <color rgb="FF00B050"/>
        <rFont val="Arial Narrow"/>
        <family val="2"/>
        <charset val="204"/>
      </rPr>
      <t>[]</t>
    </r>
    <r>
      <rPr>
        <b/>
        <sz val="14"/>
        <rFont val="Arial Narrow"/>
        <family val="2"/>
        <charset val="204"/>
      </rPr>
      <t>, 
без НДС</t>
    </r>
  </si>
  <si>
    <t>Стоимость ВСЕГО [] без НДС *</t>
  </si>
  <si>
    <t>Предоставляется тестовый доступ, для 3 сотрудников компании по каждому модулю</t>
  </si>
  <si>
    <t>Технические требования (содержит форму для заполнения потдверждающую направление необходимых документов/информации/образцов для проведения технической оценки участников)</t>
  </si>
  <si>
    <t xml:space="preserve">Модуль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</si>
</sst>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_-* #,##0.00_р_._-;\-* #,##0.00_р_._-;_-* &quot;-&quot;??_р_._-;_-@_-"/>
    <numFmt numFmtId="165" formatCode="_-* #,##0.00\ _₽_-;\-* #,##0.00\ _₽_-;_-* &quot;-&quot;??\ _₽_-;_-@_-"/>
    <numFmt numFmtId="166" formatCode="_-* #,##0_р_._-;\-* #,##0_р_._-;_-* &quot;-&quot;??_р_._-;_-@_-"/>
  </numFmts>
  <fonts count="34">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8"/>
      <color rgb="FF000000"/>
      <name val="Arial"/>
      <family val="2"/>
      <charset val="204"/>
    </font>
    <font>
      <b/>
      <sz val="12"/>
      <name val="Arial Narrow"/>
      <family val="2"/>
      <charset val="204"/>
    </font>
    <font>
      <sz val="12"/>
      <color theme="1"/>
      <name val="Arial Narrow"/>
      <family val="2"/>
      <charset val="204"/>
    </font>
    <font>
      <sz val="12"/>
      <name val="Arial Narrow"/>
      <family val="2"/>
      <charset val="204"/>
    </font>
    <font>
      <b/>
      <sz val="12"/>
      <color theme="1"/>
      <name val="Arial Narrow"/>
      <family val="2"/>
      <charset val="204"/>
    </font>
    <font>
      <b/>
      <sz val="12"/>
      <color rgb="FFFF0000"/>
      <name val="Arial Narrow"/>
      <family val="2"/>
      <charset val="204"/>
    </font>
    <font>
      <sz val="10"/>
      <name val="Helv"/>
      <charset val="204"/>
    </font>
    <font>
      <sz val="12"/>
      <color indexed="8"/>
      <name val="Arial Narrow"/>
      <family val="2"/>
      <charset val="204"/>
    </font>
    <font>
      <b/>
      <sz val="12"/>
      <color indexed="8"/>
      <name val="Arial Narrow"/>
      <family val="2"/>
      <charset val="204"/>
    </font>
    <font>
      <sz val="10"/>
      <color indexed="8"/>
      <name val="MS Sans Serif"/>
      <family val="2"/>
      <charset val="204"/>
    </font>
    <font>
      <sz val="12"/>
      <color rgb="FF00B050"/>
      <name val="Arial Narrow"/>
      <family val="2"/>
      <charset val="204"/>
    </font>
    <font>
      <b/>
      <sz val="12"/>
      <color rgb="FF7030A0"/>
      <name val="Arial Narrow"/>
      <family val="2"/>
      <charset val="204"/>
    </font>
    <font>
      <b/>
      <u/>
      <sz val="12"/>
      <color indexed="8"/>
      <name val="Arial Narrow"/>
      <family val="2"/>
      <charset val="204"/>
    </font>
    <font>
      <sz val="11"/>
      <color theme="1"/>
      <name val="Calibri"/>
      <family val="2"/>
      <scheme val="minor"/>
    </font>
    <font>
      <sz val="12"/>
      <name val="Arial MT"/>
    </font>
    <font>
      <sz val="14"/>
      <color theme="1"/>
      <name val="Arial Narrow"/>
      <family val="2"/>
      <charset val="204"/>
    </font>
    <font>
      <b/>
      <sz val="14"/>
      <color theme="1"/>
      <name val="Arial Narrow"/>
      <family val="2"/>
      <charset val="204"/>
    </font>
    <font>
      <b/>
      <sz val="14"/>
      <color theme="5" tint="-0.249977111117893"/>
      <name val="Arial Narrow"/>
      <family val="2"/>
      <charset val="204"/>
    </font>
    <font>
      <b/>
      <sz val="14"/>
      <color rgb="FFFF0000"/>
      <name val="Arial Narrow"/>
      <family val="2"/>
      <charset val="204"/>
    </font>
    <font>
      <sz val="14"/>
      <color theme="5" tint="-0.249977111117893"/>
      <name val="Arial Narrow"/>
      <family val="2"/>
      <charset val="204"/>
    </font>
    <font>
      <b/>
      <sz val="14"/>
      <name val="Arial Narrow"/>
      <family val="2"/>
      <charset val="204"/>
    </font>
    <font>
      <b/>
      <sz val="14"/>
      <color rgb="FF00B050"/>
      <name val="Arial Narrow"/>
      <family val="2"/>
      <charset val="204"/>
    </font>
    <font>
      <sz val="14"/>
      <name val="Arial Narrow"/>
      <family val="2"/>
      <charset val="204"/>
    </font>
    <font>
      <sz val="14"/>
      <color rgb="FFFF0000"/>
      <name val="Arial Narrow"/>
      <family val="2"/>
      <charset val="204"/>
    </font>
    <font>
      <sz val="14"/>
      <color indexed="8"/>
      <name val="Arial Narrow"/>
      <family val="2"/>
      <charset val="204"/>
    </font>
    <font>
      <i/>
      <sz val="12"/>
      <color indexed="8"/>
      <name val="Arial Narrow"/>
      <family val="2"/>
      <charset val="204"/>
    </font>
    <font>
      <i/>
      <sz val="12"/>
      <color rgb="FFFF0000"/>
      <name val="Arial Narrow"/>
      <family val="2"/>
      <charset val="204"/>
    </font>
    <font>
      <sz val="12"/>
      <color rgb="FF000000"/>
      <name val="Arial Narrow"/>
      <family val="2"/>
      <charset val="204"/>
    </font>
  </fonts>
  <fills count="6">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theme="0" tint="-0.249977111117893"/>
        <bgColor indexed="64"/>
      </patternFill>
    </fill>
    <fill>
      <patternFill patternType="solid">
        <fgColor theme="7"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s>
  <cellStyleXfs count="16">
    <xf numFmtId="0" fontId="0" fillId="0" borderId="0"/>
    <xf numFmtId="0" fontId="6" fillId="0" borderId="0">
      <alignment horizontal="left" vertical="top"/>
    </xf>
    <xf numFmtId="0" fontId="5" fillId="0" borderId="0"/>
    <xf numFmtId="0" fontId="15" fillId="0" borderId="0"/>
    <xf numFmtId="164" fontId="4" fillId="0" borderId="0" applyFont="0" applyFill="0" applyBorder="0" applyAlignment="0" applyProtection="0"/>
    <xf numFmtId="0" fontId="3" fillId="0" borderId="0"/>
    <xf numFmtId="165" fontId="2" fillId="0" borderId="0" applyFont="0" applyFill="0" applyBorder="0" applyAlignment="0" applyProtection="0"/>
    <xf numFmtId="0" fontId="12" fillId="0" borderId="0"/>
    <xf numFmtId="0" fontId="2" fillId="0" borderId="0"/>
    <xf numFmtId="0" fontId="1" fillId="0" borderId="0"/>
    <xf numFmtId="0" fontId="1" fillId="0" borderId="0"/>
    <xf numFmtId="165" fontId="1" fillId="0" borderId="0" applyFont="0" applyFill="0" applyBorder="0" applyAlignment="0" applyProtection="0"/>
    <xf numFmtId="0" fontId="20" fillId="0" borderId="0"/>
    <xf numFmtId="0" fontId="1" fillId="0" borderId="0"/>
    <xf numFmtId="0" fontId="19" fillId="0" borderId="0"/>
    <xf numFmtId="43" fontId="19" fillId="0" borderId="0" applyFont="0" applyFill="0" applyBorder="0" applyAlignment="0" applyProtection="0"/>
  </cellStyleXfs>
  <cellXfs count="174">
    <xf numFmtId="0" fontId="0" fillId="0" borderId="0" xfId="0"/>
    <xf numFmtId="0" fontId="13" fillId="4" borderId="9" xfId="5" applyNumberFormat="1" applyFont="1" applyFill="1" applyBorder="1" applyAlignment="1">
      <alignment horizontal="center" vertical="center"/>
    </xf>
    <xf numFmtId="0" fontId="13" fillId="0" borderId="9" xfId="5" applyNumberFormat="1" applyFont="1" applyFill="1" applyBorder="1" applyAlignment="1">
      <alignment horizontal="center" vertical="center"/>
    </xf>
    <xf numFmtId="0" fontId="9" fillId="0" borderId="1" xfId="5" applyFont="1" applyFill="1" applyBorder="1" applyAlignment="1">
      <alignment horizontal="left" vertical="center" wrapText="1"/>
    </xf>
    <xf numFmtId="0" fontId="13" fillId="0" borderId="0" xfId="8" applyFont="1" applyAlignment="1">
      <alignment vertical="top"/>
    </xf>
    <xf numFmtId="0" fontId="13" fillId="0" borderId="0" xfId="8" applyFont="1" applyAlignment="1">
      <alignment vertical="center"/>
    </xf>
    <xf numFmtId="0" fontId="14" fillId="4" borderId="3" xfId="8" applyFont="1" applyFill="1" applyBorder="1" applyAlignment="1">
      <alignment horizontal="center" vertical="top" wrapText="1"/>
    </xf>
    <xf numFmtId="0" fontId="7" fillId="4" borderId="3" xfId="8" applyFont="1" applyFill="1" applyBorder="1" applyAlignment="1">
      <alignment horizontal="center" vertical="top" wrapText="1"/>
    </xf>
    <xf numFmtId="0" fontId="11" fillId="0" borderId="0" xfId="8" applyFont="1" applyBorder="1" applyAlignment="1">
      <alignment horizontal="center" vertical="center" wrapText="1"/>
    </xf>
    <xf numFmtId="0" fontId="7" fillId="0" borderId="0" xfId="8" applyFont="1" applyBorder="1" applyAlignment="1">
      <alignment horizontal="center" vertical="center" wrapText="1"/>
    </xf>
    <xf numFmtId="0" fontId="8" fillId="0" borderId="0" xfId="8" applyFont="1" applyAlignment="1">
      <alignment horizontal="right" vertical="center" wrapText="1"/>
    </xf>
    <xf numFmtId="0" fontId="9" fillId="0" borderId="0" xfId="8" applyFont="1" applyAlignment="1">
      <alignment horizontal="right" vertical="center" wrapText="1"/>
    </xf>
    <xf numFmtId="0" fontId="13" fillId="0" borderId="0" xfId="8" applyFont="1" applyFill="1" applyAlignment="1">
      <alignment vertical="top"/>
    </xf>
    <xf numFmtId="0" fontId="13" fillId="0" borderId="0" xfId="8" applyNumberFormat="1" applyFont="1" applyAlignment="1">
      <alignment vertical="center"/>
    </xf>
    <xf numFmtId="0" fontId="13" fillId="0" borderId="1" xfId="5" applyFont="1" applyBorder="1" applyAlignment="1">
      <alignment vertical="center" wrapText="1"/>
    </xf>
    <xf numFmtId="0" fontId="13" fillId="0" borderId="0" xfId="5" applyNumberFormat="1" applyFont="1" applyAlignment="1"/>
    <xf numFmtId="0" fontId="13" fillId="0" borderId="0" xfId="5" applyFont="1" applyAlignment="1"/>
    <xf numFmtId="0" fontId="9" fillId="0" borderId="0" xfId="5" applyFont="1" applyAlignment="1">
      <alignment horizontal="right" wrapText="1"/>
    </xf>
    <xf numFmtId="0" fontId="8" fillId="0" borderId="0" xfId="5" applyFont="1" applyAlignment="1"/>
    <xf numFmtId="0" fontId="10" fillId="0" borderId="0" xfId="5" applyFont="1" applyAlignment="1"/>
    <xf numFmtId="0" fontId="8" fillId="0" borderId="0" xfId="5" applyFont="1" applyAlignment="1">
      <alignment horizontal="right" wrapText="1"/>
    </xf>
    <xf numFmtId="0" fontId="7" fillId="0" borderId="6" xfId="5" applyFont="1" applyBorder="1" applyAlignment="1">
      <alignment wrapText="1"/>
    </xf>
    <xf numFmtId="0" fontId="14" fillId="0" borderId="0" xfId="5" applyFont="1" applyFill="1" applyAlignment="1"/>
    <xf numFmtId="0" fontId="14" fillId="0" borderId="0" xfId="5" applyFont="1" applyAlignment="1"/>
    <xf numFmtId="0" fontId="14" fillId="4" borderId="1" xfId="5" applyFont="1" applyFill="1" applyBorder="1" applyAlignment="1">
      <alignment horizontal="center"/>
    </xf>
    <xf numFmtId="0" fontId="13" fillId="4" borderId="1" xfId="5" applyFont="1" applyFill="1" applyBorder="1" applyAlignment="1">
      <alignment horizontal="center"/>
    </xf>
    <xf numFmtId="0" fontId="13" fillId="4" borderId="10" xfId="5" applyFont="1" applyFill="1" applyBorder="1" applyAlignment="1">
      <alignment horizontal="center" wrapText="1"/>
    </xf>
    <xf numFmtId="0" fontId="14" fillId="3" borderId="1" xfId="5" applyNumberFormat="1" applyFont="1" applyFill="1" applyBorder="1" applyAlignment="1"/>
    <xf numFmtId="0" fontId="14" fillId="3" borderId="10" xfId="5" applyNumberFormat="1" applyFont="1" applyFill="1" applyBorder="1" applyAlignment="1"/>
    <xf numFmtId="0" fontId="13" fillId="0" borderId="1" xfId="5" applyFont="1" applyBorder="1" applyAlignment="1">
      <alignment horizontal="left" wrapText="1"/>
    </xf>
    <xf numFmtId="0" fontId="9" fillId="0" borderId="10" xfId="5" applyFont="1" applyBorder="1" applyAlignment="1">
      <alignment horizontal="left" wrapText="1"/>
    </xf>
    <xf numFmtId="0" fontId="16" fillId="0" borderId="10" xfId="5" applyFont="1" applyBorder="1" applyAlignment="1">
      <alignment horizontal="left" wrapText="1"/>
    </xf>
    <xf numFmtId="0" fontId="13" fillId="0" borderId="1" xfId="5" applyFont="1" applyBorder="1" applyAlignment="1">
      <alignment horizontal="center"/>
    </xf>
    <xf numFmtId="0" fontId="13" fillId="0" borderId="1" xfId="5" applyFont="1" applyFill="1" applyBorder="1" applyAlignment="1">
      <alignment horizontal="center"/>
    </xf>
    <xf numFmtId="0" fontId="17" fillId="3" borderId="1" xfId="5" applyNumberFormat="1" applyFont="1" applyFill="1" applyBorder="1" applyAlignment="1"/>
    <xf numFmtId="0" fontId="17" fillId="3" borderId="10" xfId="5" applyNumberFormat="1" applyFont="1" applyFill="1" applyBorder="1" applyAlignment="1"/>
    <xf numFmtId="0" fontId="9" fillId="0" borderId="1" xfId="5" applyFont="1" applyBorder="1" applyAlignment="1">
      <alignment horizontal="left" wrapText="1"/>
    </xf>
    <xf numFmtId="0" fontId="13" fillId="0" borderId="11" xfId="5" applyFont="1" applyBorder="1" applyAlignment="1">
      <alignment horizontal="center"/>
    </xf>
    <xf numFmtId="0" fontId="9" fillId="0" borderId="12" xfId="5" applyFont="1" applyBorder="1" applyAlignment="1">
      <alignment horizontal="left" wrapText="1"/>
    </xf>
    <xf numFmtId="0" fontId="13" fillId="0" borderId="0" xfId="5" applyFont="1" applyAlignment="1">
      <alignment wrapText="1"/>
    </xf>
    <xf numFmtId="0" fontId="8" fillId="0" borderId="0" xfId="0" applyFont="1"/>
    <xf numFmtId="0" fontId="8" fillId="0" borderId="0" xfId="8" applyFont="1"/>
    <xf numFmtId="0" fontId="8" fillId="0" borderId="0" xfId="8" applyFont="1" applyBorder="1"/>
    <xf numFmtId="0" fontId="8" fillId="0" borderId="1" xfId="8" applyFont="1" applyBorder="1" applyAlignment="1">
      <alignment wrapText="1"/>
    </xf>
    <xf numFmtId="0" fontId="8" fillId="0" borderId="1" xfId="8" applyFont="1" applyBorder="1"/>
    <xf numFmtId="0" fontId="13" fillId="0" borderId="1" xfId="5" applyFont="1" applyFill="1" applyBorder="1" applyAlignment="1">
      <alignment horizontal="left" wrapText="1"/>
    </xf>
    <xf numFmtId="0" fontId="7" fillId="0" borderId="0" xfId="2" applyFont="1" applyFill="1"/>
    <xf numFmtId="0" fontId="8" fillId="0" borderId="0" xfId="2" applyFont="1" applyFill="1"/>
    <xf numFmtId="0" fontId="8" fillId="0" borderId="0" xfId="2" applyFont="1" applyFill="1" applyAlignment="1">
      <alignment horizontal="right" vertical="top"/>
    </xf>
    <xf numFmtId="0" fontId="9" fillId="0" borderId="1" xfId="2" applyFont="1" applyFill="1" applyBorder="1" applyAlignment="1">
      <alignment horizontal="center" vertical="center"/>
    </xf>
    <xf numFmtId="0" fontId="8" fillId="0" borderId="0" xfId="2" applyFont="1" applyFill="1" applyAlignment="1">
      <alignment horizontal="left" vertical="top"/>
    </xf>
    <xf numFmtId="0" fontId="9" fillId="2" borderId="1" xfId="2" applyFont="1" applyFill="1" applyBorder="1" applyAlignment="1">
      <alignment vertical="center" wrapText="1"/>
    </xf>
    <xf numFmtId="0" fontId="13" fillId="0" borderId="0" xfId="5" applyFont="1" applyFill="1" applyAlignment="1">
      <alignment vertical="center" wrapText="1"/>
    </xf>
    <xf numFmtId="0" fontId="8" fillId="0" borderId="0" xfId="5" applyFont="1" applyAlignment="1">
      <alignment vertical="center" wrapText="1"/>
    </xf>
    <xf numFmtId="0" fontId="7" fillId="0" borderId="7" xfId="5" applyFont="1" applyBorder="1" applyAlignment="1">
      <alignment vertical="center" wrapText="1"/>
    </xf>
    <xf numFmtId="0" fontId="14" fillId="3" borderId="1" xfId="0" applyNumberFormat="1" applyFont="1" applyFill="1" applyBorder="1" applyAlignment="1">
      <alignment horizontal="left" vertical="center" wrapText="1"/>
    </xf>
    <xf numFmtId="0" fontId="7" fillId="3" borderId="1" xfId="5" applyNumberFormat="1" applyFont="1" applyFill="1" applyBorder="1" applyAlignment="1">
      <alignment horizontal="left" vertical="center" wrapText="1"/>
    </xf>
    <xf numFmtId="0" fontId="14" fillId="3" borderId="1" xfId="5" applyNumberFormat="1" applyFont="1" applyFill="1" applyBorder="1" applyAlignment="1">
      <alignment horizontal="left" vertical="center" wrapText="1"/>
    </xf>
    <xf numFmtId="0" fontId="9" fillId="0" borderId="1" xfId="5" applyFont="1" applyBorder="1" applyAlignment="1">
      <alignment horizontal="left" vertical="center" wrapText="1"/>
    </xf>
    <xf numFmtId="0" fontId="9" fillId="0" borderId="11" xfId="5" applyFont="1" applyFill="1" applyBorder="1" applyAlignment="1">
      <alignment horizontal="left" vertical="center" wrapText="1"/>
    </xf>
    <xf numFmtId="0" fontId="18" fillId="0" borderId="0" xfId="5" applyFont="1" applyFill="1" applyAlignment="1">
      <alignment vertical="center" wrapText="1"/>
    </xf>
    <xf numFmtId="0" fontId="13" fillId="0" borderId="0" xfId="5" applyFont="1" applyAlignment="1">
      <alignment vertical="center" wrapText="1"/>
    </xf>
    <xf numFmtId="0" fontId="13" fillId="4" borderId="1" xfId="5" applyFont="1" applyFill="1" applyBorder="1" applyAlignment="1">
      <alignment horizontal="center" vertical="center" wrapText="1"/>
    </xf>
    <xf numFmtId="0" fontId="10" fillId="0" borderId="0" xfId="8" applyFont="1" applyAlignment="1" applyProtection="1"/>
    <xf numFmtId="0" fontId="21" fillId="0" borderId="0" xfId="0" applyFont="1" applyAlignment="1">
      <alignment horizontal="left"/>
    </xf>
    <xf numFmtId="0" fontId="21" fillId="0" borderId="0" xfId="0" applyFont="1" applyAlignment="1">
      <alignment horizontal="center" vertical="center" wrapText="1"/>
    </xf>
    <xf numFmtId="0" fontId="21" fillId="0" borderId="0" xfId="0" applyFont="1"/>
    <xf numFmtId="0" fontId="21" fillId="0" borderId="0" xfId="0" applyFont="1" applyAlignment="1">
      <alignment horizontal="center" vertical="center"/>
    </xf>
    <xf numFmtId="0" fontId="21" fillId="0" borderId="0" xfId="0" applyFont="1" applyAlignment="1">
      <alignment wrapText="1"/>
    </xf>
    <xf numFmtId="0" fontId="22" fillId="0" borderId="0" xfId="0" applyFont="1" applyProtection="1"/>
    <xf numFmtId="0" fontId="23" fillId="0" borderId="0" xfId="0" applyFont="1" applyAlignment="1">
      <alignment wrapText="1"/>
    </xf>
    <xf numFmtId="0" fontId="22" fillId="0" borderId="0" xfId="0" applyFont="1"/>
    <xf numFmtId="0" fontId="22" fillId="0" borderId="0" xfId="0" applyFont="1" applyAlignment="1">
      <alignment horizontal="left"/>
    </xf>
    <xf numFmtId="0" fontId="22" fillId="0" borderId="0" xfId="0" applyFont="1" applyAlignment="1">
      <alignment horizontal="center" vertical="center" wrapText="1"/>
    </xf>
    <xf numFmtId="0" fontId="22" fillId="0" borderId="0" xfId="0" applyFont="1" applyAlignment="1">
      <alignment horizontal="center" vertical="center"/>
    </xf>
    <xf numFmtId="0" fontId="22" fillId="0" borderId="1" xfId="0" applyFont="1" applyBorder="1" applyAlignment="1">
      <alignment horizontal="center" wrapText="1"/>
    </xf>
    <xf numFmtId="0" fontId="22" fillId="0" borderId="1" xfId="0" applyFont="1" applyBorder="1" applyAlignment="1">
      <alignment horizontal="center"/>
    </xf>
    <xf numFmtId="0" fontId="25" fillId="0" borderId="0" xfId="0" applyFont="1" applyAlignment="1">
      <alignment wrapText="1"/>
    </xf>
    <xf numFmtId="49" fontId="26" fillId="4" borderId="1" xfId="12" applyNumberFormat="1" applyFont="1" applyFill="1" applyBorder="1" applyAlignment="1">
      <alignment horizontal="center" vertical="center" wrapText="1"/>
    </xf>
    <xf numFmtId="0" fontId="26" fillId="4" borderId="1" xfId="12" applyFont="1" applyFill="1" applyBorder="1" applyAlignment="1">
      <alignment horizontal="center" vertical="center" wrapText="1"/>
    </xf>
    <xf numFmtId="0" fontId="28" fillId="0" borderId="1" xfId="0" applyFont="1" applyFill="1" applyBorder="1" applyAlignment="1">
      <alignment horizontal="center" vertical="center" wrapText="1"/>
    </xf>
    <xf numFmtId="0" fontId="22" fillId="0" borderId="1" xfId="0" applyFont="1" applyBorder="1" applyAlignment="1">
      <alignment horizontal="left" vertical="center"/>
    </xf>
    <xf numFmtId="0" fontId="28" fillId="0" borderId="1" xfId="0" applyFont="1" applyFill="1" applyBorder="1" applyAlignment="1">
      <alignment vertical="center"/>
    </xf>
    <xf numFmtId="166" fontId="28" fillId="0" borderId="1" xfId="15" applyNumberFormat="1" applyFont="1" applyFill="1" applyBorder="1" applyAlignment="1">
      <alignment horizontal="center" vertical="center"/>
    </xf>
    <xf numFmtId="43" fontId="28" fillId="0" borderId="1" xfId="15" applyFont="1" applyFill="1" applyBorder="1" applyAlignment="1">
      <alignment horizontal="center" vertical="center"/>
    </xf>
    <xf numFmtId="0" fontId="21" fillId="0" borderId="0" xfId="0" applyFont="1" applyAlignment="1">
      <alignment vertical="center"/>
    </xf>
    <xf numFmtId="0" fontId="22" fillId="0" borderId="0" xfId="0" applyFont="1" applyBorder="1" applyAlignment="1">
      <alignment horizontal="left" vertical="center"/>
    </xf>
    <xf numFmtId="0" fontId="28" fillId="0" borderId="0" xfId="0" applyFont="1" applyFill="1" applyBorder="1" applyAlignment="1">
      <alignment horizontal="center" vertical="center" wrapText="1"/>
    </xf>
    <xf numFmtId="0" fontId="28" fillId="0" borderId="0" xfId="0" applyFont="1" applyFill="1" applyBorder="1" applyAlignment="1">
      <alignment vertical="center"/>
    </xf>
    <xf numFmtId="166" fontId="28" fillId="0" borderId="0" xfId="15" applyNumberFormat="1" applyFont="1" applyFill="1" applyBorder="1" applyAlignment="1">
      <alignment horizontal="center" vertical="center"/>
    </xf>
    <xf numFmtId="43" fontId="28" fillId="0" borderId="0" xfId="15" applyFont="1" applyFill="1" applyBorder="1" applyAlignment="1">
      <alignment horizontal="center" vertical="center"/>
    </xf>
    <xf numFmtId="0" fontId="25" fillId="0" borderId="0" xfId="0" applyFont="1" applyAlignment="1">
      <alignment vertical="center" wrapText="1"/>
    </xf>
    <xf numFmtId="0" fontId="26" fillId="0" borderId="0" xfId="12" applyFont="1" applyFill="1" applyAlignment="1" applyProtection="1">
      <alignment vertical="center"/>
      <protection locked="0"/>
    </xf>
    <xf numFmtId="0" fontId="26" fillId="0" borderId="0" xfId="12" applyFont="1" applyFill="1" applyAlignment="1" applyProtection="1">
      <alignment horizontal="center" vertical="center" wrapText="1"/>
      <protection locked="0"/>
    </xf>
    <xf numFmtId="0" fontId="28" fillId="0" borderId="0" xfId="12" applyFont="1" applyFill="1" applyAlignment="1" applyProtection="1">
      <alignment horizontal="center" vertical="center"/>
      <protection locked="0"/>
    </xf>
    <xf numFmtId="43" fontId="28" fillId="0" borderId="0" xfId="15" applyFont="1" applyFill="1" applyAlignment="1" applyProtection="1">
      <alignment vertical="center"/>
      <protection locked="0"/>
    </xf>
    <xf numFmtId="43" fontId="28" fillId="0" borderId="0" xfId="15" applyFont="1" applyFill="1" applyAlignment="1" applyProtection="1">
      <alignment horizontal="center" vertical="center"/>
      <protection locked="0"/>
    </xf>
    <xf numFmtId="0" fontId="24" fillId="0" borderId="0" xfId="12" applyFont="1" applyFill="1" applyAlignment="1" applyProtection="1">
      <alignment vertical="center" wrapText="1"/>
      <protection locked="0"/>
    </xf>
    <xf numFmtId="0" fontId="26" fillId="0" borderId="0" xfId="12" applyFont="1" applyFill="1" applyAlignment="1" applyProtection="1">
      <alignment vertical="center" wrapText="1"/>
      <protection locked="0"/>
    </xf>
    <xf numFmtId="0" fontId="13" fillId="0" borderId="0" xfId="0" applyFont="1" applyAlignment="1">
      <alignment vertical="center"/>
    </xf>
    <xf numFmtId="0" fontId="13" fillId="0" borderId="0" xfId="0" applyFont="1" applyAlignment="1">
      <alignment horizontal="center" vertical="center" wrapText="1"/>
    </xf>
    <xf numFmtId="0" fontId="8" fillId="0" borderId="0" xfId="0" applyFont="1" applyAlignment="1">
      <alignment vertical="center"/>
    </xf>
    <xf numFmtId="0" fontId="30" fillId="0" borderId="0" xfId="0" applyFont="1"/>
    <xf numFmtId="0" fontId="30" fillId="0" borderId="0" xfId="0" applyFont="1" applyAlignment="1">
      <alignment horizontal="center" vertical="center" wrapText="1"/>
    </xf>
    <xf numFmtId="0" fontId="30" fillId="0" borderId="0" xfId="0" applyFont="1" applyAlignment="1">
      <alignment horizontal="center" vertical="center"/>
    </xf>
    <xf numFmtId="0" fontId="21" fillId="0" borderId="0" xfId="0" applyFont="1" applyAlignment="1">
      <alignment horizontal="right" vertical="center" wrapText="1"/>
    </xf>
    <xf numFmtId="0" fontId="9" fillId="0" borderId="4" xfId="0" applyFont="1" applyFill="1" applyBorder="1" applyAlignment="1">
      <alignment horizontal="center" vertical="center" wrapText="1"/>
    </xf>
    <xf numFmtId="0" fontId="9"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8" fillId="0" borderId="1" xfId="0" applyFont="1" applyFill="1" applyBorder="1" applyAlignment="1">
      <alignment horizontal="left" vertical="center" wrapText="1"/>
    </xf>
    <xf numFmtId="0" fontId="8" fillId="0" borderId="0" xfId="0" applyFont="1" applyFill="1"/>
    <xf numFmtId="0" fontId="8" fillId="0" borderId="0" xfId="0" applyFont="1" applyFill="1" applyBorder="1" applyAlignment="1"/>
    <xf numFmtId="0" fontId="14"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31"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13" fillId="0" borderId="0" xfId="0" applyFont="1" applyAlignment="1">
      <alignment vertical="top" wrapText="1"/>
    </xf>
    <xf numFmtId="0" fontId="13" fillId="0" borderId="0" xfId="0" applyFont="1" applyAlignment="1">
      <alignment vertical="center" wrapText="1"/>
    </xf>
    <xf numFmtId="0" fontId="8" fillId="0" borderId="0" xfId="0" applyFont="1" applyFill="1" applyAlignment="1">
      <alignment horizontal="right"/>
    </xf>
    <xf numFmtId="0" fontId="32" fillId="0" borderId="1" xfId="0" applyFont="1" applyFill="1" applyBorder="1" applyAlignment="1">
      <alignment horizontal="center" vertical="center"/>
    </xf>
    <xf numFmtId="0" fontId="33"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4" xfId="2" applyFont="1" applyFill="1" applyBorder="1" applyAlignment="1">
      <alignment horizontal="left" vertical="center" wrapText="1"/>
    </xf>
    <xf numFmtId="0" fontId="9" fillId="0" borderId="5" xfId="2" applyFont="1" applyFill="1" applyBorder="1" applyAlignment="1">
      <alignment horizontal="left" vertical="center" wrapText="1"/>
    </xf>
    <xf numFmtId="0" fontId="9" fillId="0" borderId="2" xfId="2" applyFont="1" applyFill="1" applyBorder="1" applyAlignment="1">
      <alignment horizontal="left" vertical="center" wrapText="1"/>
    </xf>
    <xf numFmtId="0" fontId="9" fillId="2" borderId="4" xfId="2" applyFont="1" applyFill="1" applyBorder="1" applyAlignment="1">
      <alignment horizontal="left" vertical="center" wrapText="1"/>
    </xf>
    <xf numFmtId="0" fontId="9" fillId="2" borderId="2" xfId="2" applyFont="1" applyFill="1" applyBorder="1" applyAlignment="1">
      <alignment horizontal="left" vertical="center" wrapText="1"/>
    </xf>
    <xf numFmtId="0" fontId="24" fillId="0" borderId="0" xfId="12" applyFont="1" applyFill="1" applyAlignment="1" applyProtection="1">
      <alignment horizontal="left" vertical="center" wrapText="1"/>
      <protection locked="0"/>
    </xf>
    <xf numFmtId="0" fontId="26" fillId="5" borderId="0" xfId="12" applyFont="1" applyFill="1" applyAlignment="1" applyProtection="1">
      <alignment horizontal="left" vertical="center" wrapText="1"/>
      <protection locked="0"/>
    </xf>
    <xf numFmtId="0" fontId="24" fillId="0" borderId="1" xfId="0" applyNumberFormat="1" applyFont="1" applyFill="1" applyBorder="1" applyAlignment="1" applyProtection="1">
      <alignment horizontal="center" vertical="center" wrapText="1"/>
    </xf>
    <xf numFmtId="0" fontId="9" fillId="0" borderId="11"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21" fillId="0" borderId="11" xfId="0" applyFont="1" applyBorder="1" applyAlignment="1">
      <alignment horizontal="center" vertical="center"/>
    </xf>
    <xf numFmtId="0" fontId="21" fillId="0" borderId="13" xfId="0" applyFont="1" applyBorder="1" applyAlignment="1">
      <alignment horizontal="center" vertical="center"/>
    </xf>
    <xf numFmtId="0" fontId="21" fillId="0" borderId="3" xfId="0" applyFont="1" applyBorder="1" applyAlignment="1">
      <alignment horizontal="center" vertical="center"/>
    </xf>
    <xf numFmtId="0" fontId="28" fillId="0" borderId="11"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3" xfId="0" applyFont="1" applyFill="1" applyBorder="1" applyAlignment="1">
      <alignment horizontal="center" vertical="center" wrapText="1"/>
    </xf>
    <xf numFmtId="3" fontId="28" fillId="0" borderId="11" xfId="15" applyNumberFormat="1" applyFont="1" applyFill="1" applyBorder="1" applyAlignment="1">
      <alignment horizontal="center" vertical="center"/>
    </xf>
    <xf numFmtId="3" fontId="28" fillId="0" borderId="13" xfId="15" applyNumberFormat="1" applyFont="1" applyFill="1" applyBorder="1" applyAlignment="1">
      <alignment horizontal="center" vertical="center"/>
    </xf>
    <xf numFmtId="3" fontId="28" fillId="0" borderId="3" xfId="15" applyNumberFormat="1" applyFont="1" applyFill="1" applyBorder="1" applyAlignment="1">
      <alignment horizontal="center" vertical="center"/>
    </xf>
    <xf numFmtId="43" fontId="29" fillId="0" borderId="11" xfId="15" applyFont="1" applyFill="1" applyBorder="1" applyAlignment="1">
      <alignment horizontal="center" vertical="center"/>
    </xf>
    <xf numFmtId="43" fontId="29" fillId="0" borderId="13" xfId="15" applyFont="1" applyFill="1" applyBorder="1" applyAlignment="1">
      <alignment horizontal="center" vertical="center"/>
    </xf>
    <xf numFmtId="43" fontId="29" fillId="0" borderId="3" xfId="15" applyFont="1" applyFill="1" applyBorder="1" applyAlignment="1">
      <alignment horizontal="center" vertical="center"/>
    </xf>
    <xf numFmtId="165" fontId="28" fillId="0" borderId="11" xfId="15" applyNumberFormat="1" applyFont="1" applyFill="1" applyBorder="1" applyAlignment="1">
      <alignment horizontal="center" vertical="center"/>
    </xf>
    <xf numFmtId="165" fontId="28" fillId="0" borderId="13" xfId="15" applyNumberFormat="1" applyFont="1" applyFill="1" applyBorder="1" applyAlignment="1">
      <alignment horizontal="center" vertical="center"/>
    </xf>
    <xf numFmtId="165" fontId="28" fillId="0" borderId="3" xfId="15" applyNumberFormat="1" applyFont="1" applyFill="1" applyBorder="1" applyAlignment="1">
      <alignment horizontal="center" vertical="center"/>
    </xf>
    <xf numFmtId="0" fontId="22" fillId="0" borderId="0" xfId="0" applyFont="1" applyAlignment="1" applyProtection="1">
      <alignment horizontal="center"/>
    </xf>
    <xf numFmtId="0" fontId="22" fillId="0" borderId="0" xfId="0" applyFont="1" applyAlignment="1">
      <alignment horizontal="left" vertical="center" wrapText="1"/>
    </xf>
    <xf numFmtId="0" fontId="22" fillId="0" borderId="1" xfId="0" applyFont="1" applyBorder="1" applyAlignment="1">
      <alignment horizontal="center" wrapText="1"/>
    </xf>
    <xf numFmtId="0" fontId="22" fillId="0" borderId="0" xfId="0" applyFont="1" applyBorder="1" applyAlignment="1">
      <alignment horizontal="center"/>
    </xf>
    <xf numFmtId="0" fontId="22" fillId="0" borderId="0" xfId="0" applyFont="1" applyFill="1" applyBorder="1" applyAlignment="1">
      <alignment horizontal="left" vertical="center"/>
    </xf>
    <xf numFmtId="0" fontId="21" fillId="0" borderId="0" xfId="0" applyFont="1" applyFill="1" applyBorder="1" applyAlignment="1">
      <alignment horizontal="left" vertical="center"/>
    </xf>
    <xf numFmtId="0" fontId="11" fillId="2" borderId="0" xfId="5" applyFont="1" applyFill="1" applyBorder="1" applyAlignment="1">
      <alignment horizontal="left" wrapText="1"/>
    </xf>
    <xf numFmtId="0" fontId="10" fillId="0" borderId="0" xfId="5" applyFont="1" applyAlignment="1" applyProtection="1">
      <alignment horizontal="center"/>
    </xf>
    <xf numFmtId="0" fontId="11" fillId="0" borderId="7" xfId="5" applyFont="1" applyBorder="1" applyAlignment="1">
      <alignment horizontal="center" wrapText="1"/>
    </xf>
    <xf numFmtId="0" fontId="11" fillId="0" borderId="8" xfId="5" applyFont="1" applyBorder="1" applyAlignment="1">
      <alignment horizontal="center" wrapText="1"/>
    </xf>
    <xf numFmtId="0" fontId="14" fillId="4" borderId="9" xfId="5" applyNumberFormat="1" applyFont="1" applyFill="1" applyBorder="1" applyAlignment="1">
      <alignment horizontal="center"/>
    </xf>
    <xf numFmtId="0" fontId="14" fillId="4" borderId="1" xfId="5" applyFont="1" applyFill="1" applyBorder="1" applyAlignment="1">
      <alignment horizontal="left" vertical="center" wrapText="1"/>
    </xf>
    <xf numFmtId="0" fontId="14" fillId="4" borderId="1" xfId="5" applyFont="1" applyFill="1" applyBorder="1" applyAlignment="1">
      <alignment horizontal="center" wrapText="1"/>
    </xf>
    <xf numFmtId="0" fontId="14" fillId="4" borderId="1" xfId="5" applyFont="1" applyFill="1" applyBorder="1" applyAlignment="1">
      <alignment horizontal="center"/>
    </xf>
    <xf numFmtId="0" fontId="7" fillId="4" borderId="10" xfId="5" applyFont="1" applyFill="1" applyBorder="1" applyAlignment="1">
      <alignment horizontal="center" wrapText="1"/>
    </xf>
    <xf numFmtId="0" fontId="10" fillId="0" borderId="0" xfId="0" applyFont="1" applyFill="1" applyAlignment="1">
      <alignment horizontal="center"/>
    </xf>
    <xf numFmtId="0" fontId="10" fillId="0" borderId="11" xfId="0" applyFont="1" applyFill="1" applyBorder="1" applyAlignment="1">
      <alignment horizontal="center" vertical="center"/>
    </xf>
    <xf numFmtId="0" fontId="10" fillId="0" borderId="3" xfId="0" applyFont="1" applyFill="1" applyBorder="1" applyAlignment="1">
      <alignment horizontal="center" vertical="center"/>
    </xf>
    <xf numFmtId="0" fontId="14" fillId="0" borderId="4"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1" xfId="8" applyFont="1" applyBorder="1" applyAlignment="1">
      <alignment horizontal="center" vertical="center" wrapText="1"/>
    </xf>
    <xf numFmtId="0" fontId="11" fillId="0" borderId="1" xfId="8" applyFont="1" applyBorder="1" applyAlignment="1">
      <alignment horizontal="center" vertical="center" wrapText="1"/>
    </xf>
    <xf numFmtId="0" fontId="10" fillId="0" borderId="0" xfId="8" applyFont="1" applyAlignment="1" applyProtection="1">
      <alignment horizontal="center"/>
    </xf>
  </cellXfs>
  <cellStyles count="16">
    <cellStyle name="_POF07_Kavkaz_3G_Utran_07.03.2008 на подпись" xfId="7"/>
    <cellStyle name="Normal_Basic 4300 Tran." xfId="12"/>
    <cellStyle name="S26" xfId="1"/>
    <cellStyle name="Обычный" xfId="0" builtinId="0"/>
    <cellStyle name="Обычный 2" xfId="2"/>
    <cellStyle name="Обычный 2 2" xfId="14"/>
    <cellStyle name="Обычный 26 8 2 2" xfId="13"/>
    <cellStyle name="Обычный 3" xfId="3"/>
    <cellStyle name="Обычный 4" xfId="5"/>
    <cellStyle name="Обычный 4 2" xfId="10"/>
    <cellStyle name="Обычный 5" xfId="8"/>
    <cellStyle name="Обычный 6" xfId="9"/>
    <cellStyle name="Финансовый" xfId="15" builtinId="3"/>
    <cellStyle name="Финансовый 2" xfId="6"/>
    <cellStyle name="Финансовый 2 2" xfId="4"/>
    <cellStyle name="Финансовый 3" xfId="11"/>
  </cellStyles>
  <dxfs count="1">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egafon.ru\fr\Users\mikhail.sotrikhin\AppData\Local\Microsoft\Windows\Temporary%20Internet%20Files\Content.Outlook\RBH0G90E\&#1050;&#1055;%20_&#1058;&#1054;_V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изнес-Кейс"/>
      <sheetName val="Бюджет сводный (БДР)"/>
      <sheetName val="Спецификация"/>
      <sheetName val="Лист1"/>
      <sheetName val="БДДС"/>
      <sheetName val="Карта закупок"/>
      <sheetName val="Управление проектом"/>
      <sheetName val="Финансы"/>
      <sheetName val="Для ТКП"/>
      <sheetName val="Импорт в 1C"/>
      <sheetName val="График производства работ"/>
      <sheetName val="Список вендоров"/>
      <sheetName val="Справочники"/>
    </sheetNames>
    <sheetDataSet>
      <sheetData sheetId="0"/>
      <sheetData sheetId="1"/>
      <sheetData sheetId="2"/>
      <sheetData sheetId="3"/>
      <sheetData sheetId="4"/>
      <sheetData sheetId="5"/>
      <sheetData sheetId="6">
        <row r="189">
          <cell r="C189" t="str">
            <v>На все деп-ты</v>
          </cell>
          <cell r="D189">
            <v>0</v>
          </cell>
          <cell r="E189">
            <v>0</v>
          </cell>
          <cell r="F189">
            <v>0</v>
          </cell>
          <cell r="G189">
            <v>0</v>
          </cell>
        </row>
        <row r="190">
          <cell r="C190" t="str">
            <v>ДИС-СС, АСДУ, УП</v>
          </cell>
          <cell r="D190">
            <v>0</v>
          </cell>
          <cell r="E190">
            <v>0</v>
          </cell>
          <cell r="F190">
            <v>0</v>
          </cell>
          <cell r="G190">
            <v>0</v>
          </cell>
        </row>
        <row r="191">
          <cell r="C191" t="str">
            <v>ДИС-ЭМС, УС</v>
          </cell>
          <cell r="D191">
            <v>0</v>
          </cell>
          <cell r="E191">
            <v>0</v>
          </cell>
          <cell r="F191">
            <v>0</v>
          </cell>
          <cell r="G191">
            <v>0</v>
          </cell>
        </row>
        <row r="192">
          <cell r="C192" t="str">
            <v>ДИТР - Корпоративные системы</v>
          </cell>
          <cell r="D192">
            <v>0</v>
          </cell>
          <cell r="E192">
            <v>0</v>
          </cell>
          <cell r="F192">
            <v>0</v>
          </cell>
          <cell r="G192">
            <v>0</v>
          </cell>
        </row>
        <row r="193">
          <cell r="C193" t="str">
            <v>ДИТР - Мультимедиа</v>
          </cell>
          <cell r="D193">
            <v>0</v>
          </cell>
          <cell r="E193">
            <v>0</v>
          </cell>
          <cell r="F193">
            <v>0</v>
          </cell>
          <cell r="G193">
            <v>0</v>
          </cell>
        </row>
        <row r="194">
          <cell r="C194" t="str">
            <v>ДИТР - Сети</v>
          </cell>
          <cell r="D194">
            <v>0</v>
          </cell>
          <cell r="E194">
            <v>0</v>
          </cell>
          <cell r="F194">
            <v>0</v>
          </cell>
          <cell r="G194">
            <v>0</v>
          </cell>
        </row>
        <row r="195">
          <cell r="C195" t="str">
            <v>ДИТР - Телефония</v>
          </cell>
          <cell r="D195">
            <v>0</v>
          </cell>
          <cell r="E195">
            <v>0</v>
          </cell>
          <cell r="F195">
            <v>0</v>
          </cell>
          <cell r="G195">
            <v>0</v>
          </cell>
        </row>
        <row r="196">
          <cell r="C196" t="str">
            <v>ДИТР - прочее</v>
          </cell>
          <cell r="D196">
            <v>0</v>
          </cell>
          <cell r="E196">
            <v>0</v>
          </cell>
          <cell r="F196">
            <v>0</v>
          </cell>
          <cell r="G196">
            <v>0</v>
          </cell>
        </row>
        <row r="197">
          <cell r="C197" t="str">
            <v>ДУКП</v>
          </cell>
          <cell r="D197">
            <v>0</v>
          </cell>
          <cell r="E197">
            <v>0</v>
          </cell>
          <cell r="F197">
            <v>0</v>
          </cell>
          <cell r="G197">
            <v>0</v>
          </cell>
        </row>
        <row r="198">
          <cell r="C198" t="str">
            <v>ДКБ</v>
          </cell>
          <cell r="D198">
            <v>1387000</v>
          </cell>
          <cell r="E198">
            <v>0</v>
          </cell>
          <cell r="F198">
            <v>0</v>
          </cell>
          <cell r="G198">
            <v>0</v>
          </cell>
        </row>
        <row r="199">
          <cell r="C199" t="str">
            <v>ДИБ</v>
          </cell>
          <cell r="D199">
            <v>0</v>
          </cell>
          <cell r="E199">
            <v>0</v>
          </cell>
          <cell r="F199">
            <v>0</v>
          </cell>
          <cell r="G199">
            <v>0</v>
          </cell>
        </row>
        <row r="200">
          <cell r="C200" t="str">
            <v>Деп.Снабжения</v>
          </cell>
          <cell r="D200">
            <v>0</v>
          </cell>
          <cell r="E200">
            <v>0</v>
          </cell>
          <cell r="F200">
            <v>0</v>
          </cell>
          <cell r="G200">
            <v>0</v>
          </cell>
        </row>
        <row r="201">
          <cell r="C201" t="str">
            <v>Деп.Логистики</v>
          </cell>
          <cell r="D201">
            <v>0</v>
          </cell>
          <cell r="E201">
            <v>0</v>
          </cell>
          <cell r="F201">
            <v>0</v>
          </cell>
          <cell r="G201">
            <v>0</v>
          </cell>
        </row>
        <row r="202">
          <cell r="C202" t="str">
            <v>Дирекция Стратегических Проектов</v>
          </cell>
          <cell r="D202">
            <v>0</v>
          </cell>
          <cell r="E202">
            <v>0</v>
          </cell>
          <cell r="F202">
            <v>0</v>
          </cell>
          <cell r="G202">
            <v>0</v>
          </cell>
        </row>
        <row r="203">
          <cell r="C203" t="str">
            <v>ДУС</v>
          </cell>
          <cell r="D203">
            <v>0</v>
          </cell>
          <cell r="E203">
            <v>0</v>
          </cell>
          <cell r="F203">
            <v>0</v>
          </cell>
          <cell r="G203">
            <v>0</v>
          </cell>
        </row>
        <row r="204">
          <cell r="C204" t="str">
            <v>КД</v>
          </cell>
          <cell r="D204">
            <v>0</v>
          </cell>
          <cell r="E204">
            <v>0</v>
          </cell>
          <cell r="F204">
            <v>0</v>
          </cell>
          <cell r="G204">
            <v>0</v>
          </cell>
        </row>
        <row r="205">
          <cell r="C205" t="str">
            <v>Атринити</v>
          </cell>
          <cell r="D205">
            <v>0</v>
          </cell>
          <cell r="E205">
            <v>0</v>
          </cell>
          <cell r="F205">
            <v>0</v>
          </cell>
          <cell r="G205">
            <v>0</v>
          </cell>
        </row>
        <row r="206">
          <cell r="C206" t="str">
            <v>Северо-Западный ф-л</v>
          </cell>
          <cell r="D206">
            <v>0</v>
          </cell>
          <cell r="E206">
            <v>0</v>
          </cell>
          <cell r="F206">
            <v>0</v>
          </cell>
          <cell r="G206">
            <v>0</v>
          </cell>
        </row>
        <row r="207">
          <cell r="C207" t="str">
            <v>Астерос Казахстан</v>
          </cell>
          <cell r="D207">
            <v>0</v>
          </cell>
          <cell r="E207">
            <v>0</v>
          </cell>
          <cell r="F207">
            <v>0</v>
          </cell>
          <cell r="G207">
            <v>0</v>
          </cell>
        </row>
        <row r="208">
          <cell r="C208" t="str">
            <v>Астерос Украина</v>
          </cell>
          <cell r="D208">
            <v>0</v>
          </cell>
          <cell r="E208">
            <v>0</v>
          </cell>
          <cell r="F208">
            <v>0</v>
          </cell>
          <cell r="G208">
            <v>0</v>
          </cell>
        </row>
      </sheetData>
      <sheetData sheetId="7"/>
      <sheetData sheetId="8"/>
      <sheetData sheetId="9"/>
      <sheetData sheetId="10"/>
      <sheetData sheetId="11"/>
      <sheetData sheetId="12">
        <row r="36">
          <cell r="C36" t="str">
            <v>На все деп-ты</v>
          </cell>
        </row>
        <row r="37">
          <cell r="C37" t="str">
            <v>ДИС-СС, АСДУ, УП</v>
          </cell>
          <cell r="D37">
            <v>428</v>
          </cell>
        </row>
        <row r="38">
          <cell r="C38" t="str">
            <v>ДИС-ЭМС, УС</v>
          </cell>
          <cell r="D38">
            <v>429</v>
          </cell>
        </row>
        <row r="39">
          <cell r="C39" t="str">
            <v>ДИТР - Корпоративные системы</v>
          </cell>
          <cell r="D39">
            <v>600</v>
          </cell>
        </row>
        <row r="40">
          <cell r="C40" t="str">
            <v>ДИТР - Мультимедиа</v>
          </cell>
          <cell r="D40">
            <v>508</v>
          </cell>
        </row>
        <row r="41">
          <cell r="C41" t="str">
            <v>ДИТР - Сети</v>
          </cell>
          <cell r="D41">
            <v>502</v>
          </cell>
        </row>
        <row r="42">
          <cell r="C42" t="str">
            <v>ДИТР - Телефония</v>
          </cell>
          <cell r="D42">
            <v>503</v>
          </cell>
        </row>
        <row r="43">
          <cell r="C43" t="str">
            <v>ДИТР - прочее</v>
          </cell>
          <cell r="D43">
            <v>95</v>
          </cell>
        </row>
        <row r="44">
          <cell r="C44" t="str">
            <v>ДУКП</v>
          </cell>
          <cell r="D44">
            <v>700</v>
          </cell>
        </row>
        <row r="45">
          <cell r="C45" t="str">
            <v>ДКБ</v>
          </cell>
          <cell r="D45">
            <v>1805</v>
          </cell>
        </row>
        <row r="46">
          <cell r="C46" t="str">
            <v>ДУС</v>
          </cell>
          <cell r="D46">
            <v>1806</v>
          </cell>
        </row>
        <row r="47">
          <cell r="C47" t="str">
            <v>ДИБ</v>
          </cell>
          <cell r="D47">
            <v>20930</v>
          </cell>
        </row>
        <row r="48">
          <cell r="C48" t="str">
            <v>Деп.Снабжения</v>
          </cell>
          <cell r="D48">
            <v>1008</v>
          </cell>
        </row>
        <row r="49">
          <cell r="C49" t="str">
            <v>Деп.Логистики</v>
          </cell>
          <cell r="D49">
            <v>1009</v>
          </cell>
        </row>
        <row r="50">
          <cell r="C50" t="str">
            <v>Дирекция Стратегических Проектов</v>
          </cell>
          <cell r="D50">
            <v>1809</v>
          </cell>
        </row>
        <row r="51">
          <cell r="C51" t="str">
            <v>КД</v>
          </cell>
          <cell r="D51">
            <v>115</v>
          </cell>
        </row>
        <row r="52">
          <cell r="C52" t="str">
            <v>Атринити</v>
          </cell>
          <cell r="D52">
            <v>20000</v>
          </cell>
        </row>
        <row r="53">
          <cell r="C53" t="str">
            <v>Северо-Западный ф-л</v>
          </cell>
          <cell r="D53">
            <v>215</v>
          </cell>
        </row>
        <row r="54">
          <cell r="C54" t="str">
            <v>Астерос Казахстан</v>
          </cell>
          <cell r="D54">
            <v>25</v>
          </cell>
        </row>
        <row r="55">
          <cell r="C55" t="str">
            <v>Астерос Украина</v>
          </cell>
          <cell r="D55">
            <v>220</v>
          </cell>
        </row>
        <row r="58">
          <cell r="C58" t="str">
            <v>Товары</v>
          </cell>
          <cell r="D58">
            <v>170</v>
          </cell>
          <cell r="E58" t="str">
            <v>Себестоимость товаров и ПО</v>
          </cell>
          <cell r="F58">
            <v>0.18</v>
          </cell>
          <cell r="G58">
            <v>0.18</v>
          </cell>
          <cell r="H58">
            <v>0.2</v>
          </cell>
          <cell r="I58">
            <v>0.12</v>
          </cell>
          <cell r="J58">
            <v>0.2</v>
          </cell>
          <cell r="K58">
            <v>0.12</v>
          </cell>
        </row>
        <row r="59">
          <cell r="C59" t="str">
            <v>Лицензии</v>
          </cell>
          <cell r="D59">
            <v>171</v>
          </cell>
          <cell r="E59" t="str">
            <v>Себестоимость лицензий Vendor</v>
          </cell>
          <cell r="F59">
            <v>0</v>
          </cell>
          <cell r="G59">
            <v>0</v>
          </cell>
          <cell r="H59">
            <v>0.2</v>
          </cell>
          <cell r="I59">
            <v>0.12</v>
          </cell>
          <cell r="J59">
            <v>0.2</v>
          </cell>
          <cell r="K59">
            <v>0.12</v>
          </cell>
        </row>
        <row r="60">
          <cell r="C60" t="str">
            <v>Субподряд</v>
          </cell>
          <cell r="D60">
            <v>173</v>
          </cell>
          <cell r="E60" t="str">
            <v>Субподряд</v>
          </cell>
          <cell r="F60">
            <v>0.18</v>
          </cell>
          <cell r="G60">
            <v>0.18</v>
          </cell>
          <cell r="H60">
            <v>0.2</v>
          </cell>
          <cell r="I60">
            <v>0.12</v>
          </cell>
          <cell r="J60">
            <v>0.2</v>
          </cell>
          <cell r="K60">
            <v>0.12</v>
          </cell>
        </row>
        <row r="61">
          <cell r="C61" t="str">
            <v>Собственные трудозатраты</v>
          </cell>
          <cell r="D61">
            <v>169</v>
          </cell>
          <cell r="E61" t="str">
            <v>Собственные трудозатраты</v>
          </cell>
          <cell r="F61">
            <v>0.18</v>
          </cell>
          <cell r="G61">
            <v>0</v>
          </cell>
          <cell r="H61">
            <v>0.2</v>
          </cell>
          <cell r="I61">
            <v>0.12</v>
          </cell>
          <cell r="J61">
            <v>0</v>
          </cell>
          <cell r="K61">
            <v>0</v>
          </cell>
        </row>
        <row r="65">
          <cell r="C65" t="str">
            <v>Собственные трудозатраты</v>
          </cell>
        </row>
        <row r="66">
          <cell r="C66" t="str">
            <v>Мобилизация площадки</v>
          </cell>
        </row>
        <row r="67">
          <cell r="C67" t="str">
            <v>Командировочные</v>
          </cell>
        </row>
        <row r="68">
          <cell r="C68" t="str">
            <v>Общепроектные расходы</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3"/>
  <sheetViews>
    <sheetView view="pageBreakPreview" zoomScale="115" zoomScaleNormal="100" zoomScaleSheetLayoutView="115" workbookViewId="0">
      <selection activeCell="D16" sqref="D16"/>
    </sheetView>
  </sheetViews>
  <sheetFormatPr defaultColWidth="9.109375" defaultRowHeight="15.6"/>
  <cols>
    <col min="1" max="1" width="3.44140625" style="48" customWidth="1"/>
    <col min="2" max="2" width="22.109375" style="47" customWidth="1"/>
    <col min="3" max="3" width="14.44140625" style="47" customWidth="1"/>
    <col min="4" max="4" width="55.5546875" style="47" customWidth="1"/>
    <col min="5" max="5" width="8.88671875" style="40"/>
    <col min="6" max="6" width="3.33203125" style="40" customWidth="1"/>
    <col min="7" max="7" width="5.5546875" style="40" customWidth="1"/>
    <col min="8" max="8" width="8.88671875" style="40"/>
    <col min="9" max="9" width="5" style="40" customWidth="1"/>
    <col min="10" max="10" width="3.88671875" style="40" customWidth="1"/>
    <col min="11" max="15" width="8.88671875" style="40" customWidth="1"/>
    <col min="16" max="16384" width="9.109375" style="47"/>
  </cols>
  <sheetData>
    <row r="2" spans="1:4">
      <c r="A2" s="46" t="s">
        <v>0</v>
      </c>
      <c r="C2" s="46"/>
    </row>
    <row r="3" spans="1:4">
      <c r="B3" s="46"/>
      <c r="C3" s="46"/>
    </row>
    <row r="4" spans="1:4" ht="27.75" customHeight="1">
      <c r="A4" s="49">
        <v>1</v>
      </c>
      <c r="B4" s="123" t="s">
        <v>1</v>
      </c>
      <c r="C4" s="124"/>
      <c r="D4" s="125"/>
    </row>
    <row r="5" spans="1:4" ht="33.6" customHeight="1">
      <c r="A5" s="49">
        <v>2</v>
      </c>
      <c r="B5" s="123" t="s">
        <v>2</v>
      </c>
      <c r="C5" s="124"/>
      <c r="D5" s="125"/>
    </row>
    <row r="6" spans="1:4">
      <c r="A6" s="49">
        <v>3</v>
      </c>
      <c r="B6" s="123" t="s">
        <v>3</v>
      </c>
      <c r="C6" s="124"/>
      <c r="D6" s="125"/>
    </row>
    <row r="8" spans="1:4">
      <c r="A8" s="46" t="s">
        <v>4</v>
      </c>
      <c r="C8" s="46"/>
    </row>
    <row r="9" spans="1:4">
      <c r="A9" s="50" t="s">
        <v>5</v>
      </c>
      <c r="B9" s="46"/>
      <c r="C9" s="46"/>
    </row>
    <row r="10" spans="1:4" ht="29.4" customHeight="1">
      <c r="A10" s="49">
        <v>1</v>
      </c>
      <c r="B10" s="51" t="s">
        <v>44</v>
      </c>
      <c r="C10" s="126" t="s">
        <v>39</v>
      </c>
      <c r="D10" s="127"/>
    </row>
    <row r="11" spans="1:4" ht="36" customHeight="1">
      <c r="A11" s="49">
        <v>2</v>
      </c>
      <c r="B11" s="51" t="s">
        <v>36</v>
      </c>
      <c r="C11" s="126" t="s">
        <v>7</v>
      </c>
      <c r="D11" s="127"/>
    </row>
    <row r="12" spans="1:4" ht="48.6" customHeight="1">
      <c r="A12" s="49">
        <v>3</v>
      </c>
      <c r="B12" s="51" t="s">
        <v>6</v>
      </c>
      <c r="C12" s="126" t="s">
        <v>93</v>
      </c>
      <c r="D12" s="127"/>
    </row>
    <row r="13" spans="1:4" ht="36.6" customHeight="1">
      <c r="A13" s="49">
        <v>4</v>
      </c>
      <c r="B13" s="51" t="s">
        <v>8</v>
      </c>
      <c r="C13" s="126" t="s">
        <v>40</v>
      </c>
      <c r="D13" s="127"/>
    </row>
  </sheetData>
  <mergeCells count="7">
    <mergeCell ref="B6:D6"/>
    <mergeCell ref="B5:D5"/>
    <mergeCell ref="B4:D4"/>
    <mergeCell ref="C13:D13"/>
    <mergeCell ref="C10:D10"/>
    <mergeCell ref="C12:D12"/>
    <mergeCell ref="C11:D11"/>
  </mergeCells>
  <pageMargins left="0.7" right="0.7" top="0.75" bottom="0.75" header="0.3" footer="0.3"/>
  <pageSetup paperSize="9" scale="71"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view="pageBreakPreview" topLeftCell="A7" zoomScale="85" zoomScaleNormal="70" zoomScaleSheetLayoutView="85" workbookViewId="0">
      <selection activeCell="G15" sqref="G15"/>
    </sheetView>
  </sheetViews>
  <sheetFormatPr defaultColWidth="9.109375" defaultRowHeight="18"/>
  <cols>
    <col min="1" max="1" width="3.5546875" style="64" customWidth="1"/>
    <col min="2" max="2" width="45.6640625" style="65" customWidth="1"/>
    <col min="3" max="3" width="21.21875" style="65" customWidth="1"/>
    <col min="4" max="4" width="21.109375" style="66" customWidth="1"/>
    <col min="5" max="5" width="15.77734375" style="67" customWidth="1"/>
    <col min="6" max="6" width="21.6640625" style="66" customWidth="1"/>
    <col min="7" max="7" width="24" style="77" customWidth="1"/>
    <col min="8" max="16384" width="9.109375" style="66"/>
  </cols>
  <sheetData>
    <row r="1" spans="1:7">
      <c r="G1" s="105" t="s">
        <v>47</v>
      </c>
    </row>
    <row r="2" spans="1:7">
      <c r="G2" s="105" t="s">
        <v>9</v>
      </c>
    </row>
    <row r="3" spans="1:7">
      <c r="A3" s="149" t="s">
        <v>50</v>
      </c>
      <c r="B3" s="149"/>
      <c r="C3" s="149"/>
      <c r="D3" s="149"/>
      <c r="E3" s="149"/>
      <c r="F3" s="149"/>
      <c r="G3" s="68"/>
    </row>
    <row r="4" spans="1:7">
      <c r="A4" s="69"/>
      <c r="G4" s="68"/>
    </row>
    <row r="5" spans="1:7" s="71" customFormat="1" ht="43.2" customHeight="1">
      <c r="A5" s="150" t="s">
        <v>68</v>
      </c>
      <c r="B5" s="150"/>
      <c r="C5" s="150"/>
      <c r="D5" s="150"/>
      <c r="E5" s="150"/>
      <c r="F5" s="150"/>
      <c r="G5" s="70"/>
    </row>
    <row r="6" spans="1:7" s="71" customFormat="1">
      <c r="A6" s="72"/>
      <c r="B6" s="73"/>
      <c r="C6" s="73"/>
      <c r="E6" s="74"/>
      <c r="G6" s="70"/>
    </row>
    <row r="7" spans="1:7" ht="18" customHeight="1">
      <c r="A7" s="151" t="s">
        <v>15</v>
      </c>
      <c r="B7" s="151"/>
      <c r="C7" s="75"/>
      <c r="D7" s="76"/>
      <c r="E7" s="130" t="s">
        <v>12</v>
      </c>
      <c r="F7" s="130"/>
      <c r="G7" s="130"/>
    </row>
    <row r="8" spans="1:7">
      <c r="A8" s="152"/>
      <c r="B8" s="152"/>
      <c r="C8" s="152"/>
      <c r="D8" s="152"/>
      <c r="E8" s="152"/>
      <c r="F8" s="152"/>
      <c r="G8" s="66"/>
    </row>
    <row r="9" spans="1:7" ht="30" customHeight="1">
      <c r="A9" s="153" t="s">
        <v>51</v>
      </c>
      <c r="B9" s="154"/>
      <c r="C9" s="154"/>
      <c r="D9" s="154"/>
      <c r="E9" s="154"/>
      <c r="F9" s="154"/>
    </row>
    <row r="10" spans="1:7" s="71" customFormat="1" ht="84.6" customHeight="1">
      <c r="A10" s="78" t="s">
        <v>22</v>
      </c>
      <c r="B10" s="79" t="s">
        <v>52</v>
      </c>
      <c r="C10" s="79" t="s">
        <v>94</v>
      </c>
      <c r="D10" s="79" t="s">
        <v>53</v>
      </c>
      <c r="E10" s="79" t="s">
        <v>54</v>
      </c>
      <c r="F10" s="79" t="s">
        <v>90</v>
      </c>
      <c r="G10" s="79" t="s">
        <v>91</v>
      </c>
    </row>
    <row r="11" spans="1:7" s="71" customFormat="1" ht="39" customHeight="1">
      <c r="A11" s="134">
        <v>1</v>
      </c>
      <c r="B11" s="131" t="s">
        <v>74</v>
      </c>
      <c r="C11" s="106" t="s">
        <v>69</v>
      </c>
      <c r="D11" s="137" t="s">
        <v>73</v>
      </c>
      <c r="E11" s="140">
        <v>3000</v>
      </c>
      <c r="F11" s="143" t="s">
        <v>26</v>
      </c>
      <c r="G11" s="146" t="e">
        <f>F11*E11</f>
        <v>#VALUE!</v>
      </c>
    </row>
    <row r="12" spans="1:7" s="71" customFormat="1" ht="39" customHeight="1">
      <c r="A12" s="135"/>
      <c r="B12" s="132"/>
      <c r="C12" s="106" t="s">
        <v>70</v>
      </c>
      <c r="D12" s="138"/>
      <c r="E12" s="141"/>
      <c r="F12" s="144"/>
      <c r="G12" s="147"/>
    </row>
    <row r="13" spans="1:7" s="71" customFormat="1" ht="39" customHeight="1">
      <c r="A13" s="135"/>
      <c r="B13" s="132"/>
      <c r="C13" s="106" t="s">
        <v>71</v>
      </c>
      <c r="D13" s="138"/>
      <c r="E13" s="141"/>
      <c r="F13" s="144"/>
      <c r="G13" s="147"/>
    </row>
    <row r="14" spans="1:7" s="71" customFormat="1" ht="39" customHeight="1">
      <c r="A14" s="136"/>
      <c r="B14" s="133"/>
      <c r="C14" s="106" t="s">
        <v>72</v>
      </c>
      <c r="D14" s="139"/>
      <c r="E14" s="142"/>
      <c r="F14" s="145"/>
      <c r="G14" s="148"/>
    </row>
    <row r="15" spans="1:7" s="85" customFormat="1">
      <c r="A15" s="81" t="s">
        <v>55</v>
      </c>
      <c r="B15" s="80"/>
      <c r="C15" s="80"/>
      <c r="D15" s="82"/>
      <c r="E15" s="83"/>
      <c r="F15" s="84"/>
      <c r="G15" s="84" t="e">
        <f>SUM(G11:G14)</f>
        <v>#VALUE!</v>
      </c>
    </row>
    <row r="16" spans="1:7" s="85" customFormat="1">
      <c r="A16" s="86"/>
      <c r="B16" s="87"/>
      <c r="C16" s="87"/>
      <c r="D16" s="88"/>
      <c r="E16" s="89"/>
      <c r="F16" s="90"/>
      <c r="G16" s="91"/>
    </row>
    <row r="17" spans="1:7" s="85" customFormat="1">
      <c r="A17" s="86"/>
      <c r="B17" s="87"/>
      <c r="C17" s="87"/>
      <c r="D17" s="88"/>
      <c r="E17" s="89"/>
      <c r="F17" s="90"/>
      <c r="G17" s="91"/>
    </row>
    <row r="18" spans="1:7" s="85" customFormat="1">
      <c r="A18" s="92" t="s">
        <v>56</v>
      </c>
      <c r="B18" s="93"/>
      <c r="C18" s="93"/>
      <c r="D18" s="92"/>
      <c r="E18" s="94"/>
      <c r="F18" s="95"/>
      <c r="G18" s="96"/>
    </row>
    <row r="19" spans="1:7" s="85" customFormat="1" ht="39.6" customHeight="1">
      <c r="A19" s="128" t="s">
        <v>57</v>
      </c>
      <c r="B19" s="128"/>
      <c r="C19" s="128"/>
      <c r="D19" s="128"/>
      <c r="E19" s="128"/>
      <c r="F19" s="128"/>
      <c r="G19" s="97"/>
    </row>
    <row r="20" spans="1:7" s="85" customFormat="1" ht="34.200000000000003" customHeight="1">
      <c r="A20" s="129" t="s">
        <v>58</v>
      </c>
      <c r="B20" s="129"/>
      <c r="C20" s="129"/>
      <c r="D20" s="129"/>
      <c r="E20" s="129"/>
      <c r="F20" s="129"/>
      <c r="G20" s="98"/>
    </row>
    <row r="22" spans="1:7" s="101" customFormat="1" ht="15.6">
      <c r="A22" s="99" t="s">
        <v>10</v>
      </c>
      <c r="B22" s="100"/>
      <c r="C22" s="100"/>
      <c r="D22" s="99"/>
      <c r="E22" s="100"/>
    </row>
    <row r="23" spans="1:7" s="101" customFormat="1" ht="15.6">
      <c r="A23" s="99"/>
      <c r="B23" s="100"/>
      <c r="C23" s="100"/>
      <c r="D23" s="99"/>
      <c r="E23" s="100"/>
    </row>
    <row r="24" spans="1:7" s="101" customFormat="1" ht="15.6">
      <c r="A24" s="99"/>
      <c r="B24" s="100" t="s">
        <v>11</v>
      </c>
      <c r="C24" s="100"/>
      <c r="D24" s="99"/>
      <c r="E24" s="100"/>
    </row>
    <row r="25" spans="1:7" s="102" customFormat="1">
      <c r="B25" s="103"/>
      <c r="C25" s="103"/>
      <c r="E25" s="104"/>
      <c r="G25" s="77"/>
    </row>
    <row r="26" spans="1:7" s="102" customFormat="1">
      <c r="B26" s="103"/>
      <c r="C26" s="103"/>
      <c r="E26" s="104"/>
      <c r="G26" s="77"/>
    </row>
  </sheetData>
  <mergeCells count="14">
    <mergeCell ref="A3:F3"/>
    <mergeCell ref="A5:F5"/>
    <mergeCell ref="A7:B7"/>
    <mergeCell ref="A8:F8"/>
    <mergeCell ref="A9:F9"/>
    <mergeCell ref="A19:F19"/>
    <mergeCell ref="A20:F20"/>
    <mergeCell ref="E7:G7"/>
    <mergeCell ref="B11:B14"/>
    <mergeCell ref="A11:A14"/>
    <mergeCell ref="D11:D14"/>
    <mergeCell ref="E11:E14"/>
    <mergeCell ref="F11:F14"/>
    <mergeCell ref="G11:G14"/>
  </mergeCells>
  <conditionalFormatting sqref="B27:B1048576 B1:B6">
    <cfRule type="duplicateValues" dxfId="0" priority="4"/>
  </conditionalFormatting>
  <pageMargins left="0.7" right="0.7" top="0.75" bottom="0.75" header="0.3" footer="0.3"/>
  <pageSetup paperSize="9" scal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4"/>
  <sheetViews>
    <sheetView view="pageBreakPreview" zoomScale="80" zoomScaleNormal="85" zoomScaleSheetLayoutView="80" workbookViewId="0">
      <pane ySplit="5" topLeftCell="A15" activePane="bottomLeft" state="frozen"/>
      <selection pane="bottomLeft" activeCell="B26" sqref="B26"/>
    </sheetView>
  </sheetViews>
  <sheetFormatPr defaultColWidth="9.109375" defaultRowHeight="15.6"/>
  <cols>
    <col min="1" max="1" width="8.44140625" style="15" customWidth="1"/>
    <col min="2" max="2" width="119.5546875" style="52" customWidth="1"/>
    <col min="3" max="4" width="10.44140625" style="16" customWidth="1"/>
    <col min="5" max="5" width="33.5546875" style="39" customWidth="1"/>
    <col min="6" max="6" width="9.109375" style="16"/>
    <col min="7" max="7" width="25.88671875" style="16" customWidth="1"/>
    <col min="8" max="8" width="9.109375" style="16"/>
    <col min="9" max="9" width="39.109375" style="16" customWidth="1"/>
    <col min="10" max="16384" width="9.109375" style="16"/>
  </cols>
  <sheetData>
    <row r="1" spans="1:5">
      <c r="E1" s="17" t="s">
        <v>45</v>
      </c>
    </row>
    <row r="2" spans="1:5">
      <c r="E2" s="17" t="s">
        <v>9</v>
      </c>
    </row>
    <row r="3" spans="1:5" s="18" customFormat="1">
      <c r="A3" s="156" t="s">
        <v>14</v>
      </c>
      <c r="B3" s="156"/>
      <c r="C3" s="156"/>
      <c r="D3" s="156"/>
      <c r="E3" s="156"/>
    </row>
    <row r="4" spans="1:5" s="18" customFormat="1" ht="16.2" thickBot="1">
      <c r="A4" s="19"/>
      <c r="B4" s="53"/>
      <c r="E4" s="20"/>
    </row>
    <row r="5" spans="1:5" s="22" customFormat="1" ht="15" customHeight="1">
      <c r="A5" s="21"/>
      <c r="B5" s="54" t="s">
        <v>15</v>
      </c>
      <c r="C5" s="157" t="s">
        <v>12</v>
      </c>
      <c r="D5" s="157"/>
      <c r="E5" s="158"/>
    </row>
    <row r="6" spans="1:5" s="23" customFormat="1" ht="32.25" customHeight="1">
      <c r="A6" s="159" t="s">
        <v>13</v>
      </c>
      <c r="B6" s="160" t="s">
        <v>27</v>
      </c>
      <c r="C6" s="161" t="s">
        <v>16</v>
      </c>
      <c r="D6" s="162"/>
      <c r="E6" s="163" t="s">
        <v>17</v>
      </c>
    </row>
    <row r="7" spans="1:5" s="23" customFormat="1" ht="18" customHeight="1">
      <c r="A7" s="159"/>
      <c r="B7" s="160"/>
      <c r="C7" s="24" t="s">
        <v>18</v>
      </c>
      <c r="D7" s="24" t="s">
        <v>19</v>
      </c>
      <c r="E7" s="163"/>
    </row>
    <row r="8" spans="1:5">
      <c r="A8" s="1">
        <v>1</v>
      </c>
      <c r="B8" s="62">
        <v>2</v>
      </c>
      <c r="C8" s="25">
        <v>3</v>
      </c>
      <c r="D8" s="25">
        <v>4</v>
      </c>
      <c r="E8" s="26">
        <v>5</v>
      </c>
    </row>
    <row r="9" spans="1:5" ht="21" customHeight="1">
      <c r="A9" s="2"/>
      <c r="B9" s="55" t="s">
        <v>20</v>
      </c>
      <c r="C9" s="27"/>
      <c r="D9" s="27"/>
      <c r="E9" s="28"/>
    </row>
    <row r="10" spans="1:5" ht="78">
      <c r="A10" s="2">
        <v>1</v>
      </c>
      <c r="B10" s="3" t="s">
        <v>48</v>
      </c>
      <c r="C10" s="29"/>
      <c r="D10" s="29"/>
      <c r="E10" s="30"/>
    </row>
    <row r="11" spans="1:5" ht="31.2">
      <c r="A11" s="2">
        <v>2</v>
      </c>
      <c r="B11" s="3" t="s">
        <v>28</v>
      </c>
      <c r="C11" s="45"/>
      <c r="D11" s="45"/>
      <c r="E11" s="31"/>
    </row>
    <row r="12" spans="1:5" ht="78">
      <c r="A12" s="2">
        <v>3</v>
      </c>
      <c r="B12" s="3" t="s">
        <v>29</v>
      </c>
      <c r="C12" s="32"/>
      <c r="D12" s="32"/>
      <c r="E12" s="30"/>
    </row>
    <row r="13" spans="1:5" ht="81.599999999999994" customHeight="1">
      <c r="A13" s="2">
        <v>4</v>
      </c>
      <c r="B13" s="3" t="s">
        <v>30</v>
      </c>
      <c r="C13" s="32"/>
      <c r="D13" s="32"/>
      <c r="E13" s="30"/>
    </row>
    <row r="14" spans="1:5" ht="32.4" customHeight="1">
      <c r="A14" s="2">
        <v>5</v>
      </c>
      <c r="B14" s="3" t="s">
        <v>42</v>
      </c>
      <c r="C14" s="32"/>
      <c r="D14" s="32"/>
      <c r="E14" s="30"/>
    </row>
    <row r="15" spans="1:5" ht="22.8" customHeight="1">
      <c r="A15" s="2">
        <v>6</v>
      </c>
      <c r="B15" s="3" t="s">
        <v>31</v>
      </c>
      <c r="C15" s="32"/>
      <c r="D15" s="33"/>
      <c r="E15" s="30"/>
    </row>
    <row r="16" spans="1:5">
      <c r="A16" s="2"/>
      <c r="B16" s="56" t="s">
        <v>59</v>
      </c>
      <c r="C16" s="34"/>
      <c r="D16" s="34"/>
      <c r="E16" s="35"/>
    </row>
    <row r="17" spans="1:5" ht="31.2">
      <c r="A17" s="2">
        <v>7</v>
      </c>
      <c r="B17" s="107" t="s">
        <v>60</v>
      </c>
      <c r="C17" s="32"/>
      <c r="D17" s="32"/>
      <c r="E17" s="30"/>
    </row>
    <row r="18" spans="1:5" ht="31.2">
      <c r="A18" s="2">
        <v>8</v>
      </c>
      <c r="B18" s="108" t="s">
        <v>61</v>
      </c>
      <c r="C18" s="32"/>
      <c r="D18" s="32"/>
      <c r="E18" s="30"/>
    </row>
    <row r="19" spans="1:5" ht="21" customHeight="1">
      <c r="A19" s="2">
        <v>9</v>
      </c>
      <c r="B19" s="109" t="s">
        <v>62</v>
      </c>
      <c r="C19" s="32"/>
      <c r="D19" s="33"/>
      <c r="E19" s="30"/>
    </row>
    <row r="20" spans="1:5" ht="31.2">
      <c r="A20" s="2">
        <v>10</v>
      </c>
      <c r="B20" s="108" t="s">
        <v>63</v>
      </c>
      <c r="C20" s="32"/>
      <c r="D20" s="32"/>
      <c r="E20" s="30"/>
    </row>
    <row r="21" spans="1:5">
      <c r="A21" s="2"/>
      <c r="B21" s="57" t="s">
        <v>49</v>
      </c>
      <c r="C21" s="27"/>
      <c r="D21" s="27"/>
      <c r="E21" s="28"/>
    </row>
    <row r="22" spans="1:5" ht="46.8">
      <c r="A22" s="2">
        <f>A20+1</f>
        <v>11</v>
      </c>
      <c r="B22" s="3" t="s">
        <v>64</v>
      </c>
      <c r="C22" s="32"/>
      <c r="D22" s="32"/>
      <c r="E22" s="30"/>
    </row>
    <row r="23" spans="1:5" ht="46.8">
      <c r="A23" s="2">
        <f>A22+1</f>
        <v>12</v>
      </c>
      <c r="B23" s="3" t="s">
        <v>65</v>
      </c>
      <c r="C23" s="32"/>
      <c r="D23" s="32"/>
      <c r="E23" s="30"/>
    </row>
    <row r="24" spans="1:5">
      <c r="A24" s="2">
        <f t="shared" ref="A24:A28" si="0">A23+1</f>
        <v>13</v>
      </c>
      <c r="B24" s="3" t="s">
        <v>34</v>
      </c>
      <c r="C24" s="32"/>
      <c r="D24" s="32"/>
      <c r="E24" s="30"/>
    </row>
    <row r="25" spans="1:5">
      <c r="A25" s="2">
        <f t="shared" si="0"/>
        <v>14</v>
      </c>
      <c r="B25" s="3" t="s">
        <v>43</v>
      </c>
      <c r="C25" s="32"/>
      <c r="D25" s="32"/>
      <c r="E25" s="30"/>
    </row>
    <row r="26" spans="1:5" ht="321" customHeight="1">
      <c r="A26" s="2">
        <f t="shared" si="0"/>
        <v>15</v>
      </c>
      <c r="B26" s="3" t="s">
        <v>66</v>
      </c>
      <c r="C26" s="32"/>
      <c r="D26" s="32"/>
      <c r="E26" s="30"/>
    </row>
    <row r="27" spans="1:5" ht="93.6">
      <c r="A27" s="2">
        <f t="shared" si="0"/>
        <v>16</v>
      </c>
      <c r="B27" s="107" t="s">
        <v>67</v>
      </c>
      <c r="C27" s="32"/>
      <c r="D27" s="32"/>
      <c r="E27" s="30"/>
    </row>
    <row r="28" spans="1:5" ht="31.2">
      <c r="A28" s="2">
        <f t="shared" si="0"/>
        <v>17</v>
      </c>
      <c r="B28" s="58" t="s">
        <v>32</v>
      </c>
      <c r="C28" s="32"/>
      <c r="D28" s="32"/>
      <c r="E28" s="30"/>
    </row>
    <row r="29" spans="1:5">
      <c r="A29" s="2"/>
      <c r="B29" s="56" t="s">
        <v>21</v>
      </c>
      <c r="C29" s="34"/>
      <c r="D29" s="34"/>
      <c r="E29" s="35"/>
    </row>
    <row r="30" spans="1:5" ht="93.6">
      <c r="A30" s="2">
        <f>A28+1</f>
        <v>18</v>
      </c>
      <c r="B30" s="59" t="s">
        <v>33</v>
      </c>
      <c r="C30" s="37"/>
      <c r="D30" s="37"/>
      <c r="E30" s="38"/>
    </row>
    <row r="31" spans="1:5" ht="31.2">
      <c r="A31" s="2">
        <f>A30+1</f>
        <v>19</v>
      </c>
      <c r="B31" s="14" t="s">
        <v>41</v>
      </c>
      <c r="C31" s="32"/>
      <c r="D31" s="32"/>
      <c r="E31" s="36"/>
    </row>
    <row r="32" spans="1:5" s="18" customFormat="1" ht="95.4" customHeight="1">
      <c r="A32" s="155" t="s">
        <v>35</v>
      </c>
      <c r="B32" s="155"/>
      <c r="C32" s="155"/>
      <c r="D32" s="155"/>
      <c r="E32" s="155"/>
    </row>
    <row r="33" spans="1:9" s="18" customFormat="1">
      <c r="A33" s="15"/>
      <c r="B33" s="60"/>
      <c r="C33" s="16"/>
      <c r="D33" s="16"/>
      <c r="E33" s="39"/>
    </row>
    <row r="34" spans="1:9" s="18" customFormat="1">
      <c r="A34" s="16" t="s">
        <v>10</v>
      </c>
      <c r="B34" s="61"/>
      <c r="C34" s="16"/>
      <c r="D34" s="16"/>
      <c r="E34" s="39"/>
    </row>
    <row r="35" spans="1:9" s="18" customFormat="1">
      <c r="A35" s="16"/>
      <c r="B35" s="61"/>
      <c r="C35" s="16"/>
      <c r="D35" s="16"/>
      <c r="E35" s="39"/>
    </row>
    <row r="36" spans="1:9" s="18" customFormat="1">
      <c r="A36" s="16"/>
      <c r="B36" s="61" t="s">
        <v>11</v>
      </c>
      <c r="C36" s="16"/>
      <c r="D36" s="16"/>
      <c r="E36" s="39"/>
    </row>
    <row r="43" spans="1:9" ht="96" customHeight="1">
      <c r="B43" s="61"/>
    </row>
    <row r="44" spans="1:9" s="15" customFormat="1" ht="105" customHeight="1">
      <c r="B44" s="52"/>
      <c r="C44" s="16"/>
      <c r="D44" s="16"/>
      <c r="E44" s="39"/>
      <c r="F44" s="16"/>
      <c r="G44" s="16"/>
      <c r="H44" s="16"/>
      <c r="I44" s="16"/>
    </row>
  </sheetData>
  <mergeCells count="7">
    <mergeCell ref="A32:E32"/>
    <mergeCell ref="A3:E3"/>
    <mergeCell ref="C5:E5"/>
    <mergeCell ref="A6:A7"/>
    <mergeCell ref="B6:B7"/>
    <mergeCell ref="C6:D6"/>
    <mergeCell ref="E6:E7"/>
  </mergeCells>
  <pageMargins left="0.25" right="0.25" top="0.75" bottom="0.75" header="0.3" footer="0.3"/>
  <pageSetup paperSize="9" scale="61" fitToHeight="0"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workbookViewId="0">
      <selection activeCell="B20" sqref="B20"/>
    </sheetView>
  </sheetViews>
  <sheetFormatPr defaultColWidth="9.109375" defaultRowHeight="15.6"/>
  <cols>
    <col min="1" max="1" width="9.44140625" style="110" bestFit="1" customWidth="1"/>
    <col min="2" max="2" width="42.33203125" style="110" customWidth="1"/>
    <col min="3" max="3" width="33.44140625" style="110" customWidth="1"/>
    <col min="4" max="5" width="15.33203125" style="110" customWidth="1"/>
    <col min="6" max="6" width="20.5546875" style="110" customWidth="1"/>
    <col min="7" max="16384" width="9.109375" style="110"/>
  </cols>
  <sheetData>
    <row r="1" spans="1:6">
      <c r="B1" s="111"/>
      <c r="C1" s="111"/>
      <c r="F1" s="119" t="s">
        <v>81</v>
      </c>
    </row>
    <row r="2" spans="1:6">
      <c r="B2" s="111"/>
      <c r="C2" s="111"/>
      <c r="F2" s="119" t="s">
        <v>75</v>
      </c>
    </row>
    <row r="3" spans="1:6">
      <c r="A3" s="164" t="s">
        <v>76</v>
      </c>
      <c r="B3" s="164"/>
      <c r="C3" s="164"/>
      <c r="D3" s="164"/>
      <c r="E3" s="164"/>
      <c r="F3" s="164"/>
    </row>
    <row r="5" spans="1:6">
      <c r="A5" s="165" t="s">
        <v>77</v>
      </c>
      <c r="B5" s="165" t="s">
        <v>78</v>
      </c>
      <c r="C5" s="165" t="s">
        <v>79</v>
      </c>
      <c r="D5" s="167" t="s">
        <v>80</v>
      </c>
      <c r="E5" s="168"/>
      <c r="F5" s="169" t="s">
        <v>17</v>
      </c>
    </row>
    <row r="6" spans="1:6">
      <c r="A6" s="166"/>
      <c r="B6" s="166"/>
      <c r="C6" s="166"/>
      <c r="D6" s="112" t="s">
        <v>18</v>
      </c>
      <c r="E6" s="112" t="s">
        <v>19</v>
      </c>
      <c r="F6" s="170"/>
    </row>
    <row r="7" spans="1:6" ht="37.799999999999997" customHeight="1">
      <c r="A7" s="113">
        <v>1</v>
      </c>
      <c r="B7" s="122" t="s">
        <v>83</v>
      </c>
      <c r="C7" s="114" t="s">
        <v>84</v>
      </c>
      <c r="D7" s="120" t="s">
        <v>26</v>
      </c>
      <c r="E7" s="115"/>
      <c r="F7" s="116"/>
    </row>
    <row r="8" spans="1:6" ht="39" customHeight="1">
      <c r="A8" s="113">
        <v>2</v>
      </c>
      <c r="B8" s="122" t="s">
        <v>85</v>
      </c>
      <c r="C8" s="114" t="s">
        <v>86</v>
      </c>
      <c r="D8" s="120" t="s">
        <v>26</v>
      </c>
      <c r="E8" s="115"/>
      <c r="F8" s="116"/>
    </row>
    <row r="9" spans="1:6" ht="47.4" customHeight="1">
      <c r="A9" s="113">
        <v>3</v>
      </c>
      <c r="B9" s="122" t="s">
        <v>87</v>
      </c>
      <c r="C9" s="114" t="s">
        <v>92</v>
      </c>
      <c r="D9" s="120" t="s">
        <v>26</v>
      </c>
      <c r="E9" s="115"/>
      <c r="F9" s="116"/>
    </row>
    <row r="10" spans="1:6" ht="42.6" customHeight="1">
      <c r="A10" s="113" t="s">
        <v>82</v>
      </c>
      <c r="B10" s="121" t="s">
        <v>88</v>
      </c>
      <c r="C10" s="114" t="s">
        <v>89</v>
      </c>
      <c r="D10" s="120" t="s">
        <v>26</v>
      </c>
      <c r="E10" s="115"/>
      <c r="F10" s="116"/>
    </row>
    <row r="11" spans="1:6" ht="27.6" customHeight="1"/>
    <row r="12" spans="1:6" s="101" customFormat="1" ht="21.6" customHeight="1">
      <c r="A12" s="99" t="s">
        <v>10</v>
      </c>
      <c r="B12" s="117"/>
      <c r="C12" s="117"/>
      <c r="D12" s="99"/>
      <c r="E12" s="99"/>
      <c r="F12" s="118"/>
    </row>
    <row r="13" spans="1:6" s="101" customFormat="1">
      <c r="A13" s="99"/>
      <c r="B13" s="117"/>
      <c r="C13" s="117"/>
      <c r="D13" s="99"/>
      <c r="E13" s="99"/>
      <c r="F13" s="118"/>
    </row>
    <row r="14" spans="1:6" s="101" customFormat="1">
      <c r="A14" s="99"/>
      <c r="B14" s="117" t="s">
        <v>11</v>
      </c>
      <c r="C14" s="117"/>
      <c r="D14" s="99"/>
      <c r="E14" s="99"/>
      <c r="F14" s="118"/>
    </row>
  </sheetData>
  <mergeCells count="6">
    <mergeCell ref="A3:F3"/>
    <mergeCell ref="A5:A6"/>
    <mergeCell ref="B5:B6"/>
    <mergeCell ref="C5:C6"/>
    <mergeCell ref="D5:E5"/>
    <mergeCell ref="F5:F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tabSelected="1" view="pageBreakPreview" zoomScale="115" zoomScaleNormal="100" zoomScaleSheetLayoutView="115" workbookViewId="0">
      <selection activeCell="B11" sqref="B11"/>
    </sheetView>
  </sheetViews>
  <sheetFormatPr defaultColWidth="9.109375" defaultRowHeight="15.6"/>
  <cols>
    <col min="1" max="1" width="38.44140625" style="41" bestFit="1" customWidth="1"/>
    <col min="2" max="2" width="37.109375" style="41" customWidth="1"/>
    <col min="3" max="3" width="34.44140625" style="41" customWidth="1"/>
    <col min="4" max="4" width="24.5546875" style="41" customWidth="1"/>
    <col min="5" max="16384" width="9.109375" style="41"/>
  </cols>
  <sheetData>
    <row r="1" spans="1:5">
      <c r="A1" s="13"/>
      <c r="B1" s="12"/>
      <c r="C1" s="5"/>
      <c r="D1" s="11" t="s">
        <v>46</v>
      </c>
    </row>
    <row r="2" spans="1:5">
      <c r="A2" s="13"/>
      <c r="B2" s="12"/>
      <c r="C2" s="5"/>
      <c r="D2" s="11" t="s">
        <v>9</v>
      </c>
    </row>
    <row r="3" spans="1:5">
      <c r="A3" s="173" t="s">
        <v>23</v>
      </c>
      <c r="B3" s="173"/>
      <c r="C3" s="173"/>
      <c r="D3" s="173"/>
      <c r="E3" s="63"/>
    </row>
    <row r="4" spans="1:5">
      <c r="D4" s="10"/>
    </row>
    <row r="5" spans="1:5" ht="15.75" customHeight="1">
      <c r="A5" s="171" t="s">
        <v>15</v>
      </c>
      <c r="B5" s="171"/>
      <c r="C5" s="172" t="s">
        <v>12</v>
      </c>
      <c r="D5" s="172"/>
    </row>
    <row r="6" spans="1:5" s="42" customFormat="1">
      <c r="A6" s="9"/>
      <c r="B6" s="9"/>
      <c r="C6" s="8"/>
      <c r="D6" s="8"/>
      <c r="E6" s="8"/>
    </row>
    <row r="7" spans="1:5" ht="46.8">
      <c r="A7" s="7" t="s">
        <v>38</v>
      </c>
      <c r="B7" s="6" t="s">
        <v>37</v>
      </c>
      <c r="C7" s="6" t="s">
        <v>24</v>
      </c>
      <c r="D7" s="6" t="s">
        <v>25</v>
      </c>
    </row>
    <row r="8" spans="1:5">
      <c r="A8" s="43"/>
      <c r="B8" s="43"/>
      <c r="C8" s="43"/>
      <c r="D8" s="44"/>
    </row>
    <row r="9" spans="1:5">
      <c r="A9" s="43"/>
      <c r="B9" s="43"/>
      <c r="C9" s="43"/>
      <c r="D9" s="44"/>
    </row>
    <row r="10" spans="1:5">
      <c r="A10" s="43"/>
      <c r="B10" s="43"/>
      <c r="C10" s="43"/>
      <c r="D10" s="44"/>
    </row>
    <row r="11" spans="1:5">
      <c r="A11" s="43"/>
      <c r="B11" s="43"/>
      <c r="C11" s="43"/>
      <c r="D11" s="44"/>
    </row>
    <row r="12" spans="1:5">
      <c r="A12" s="43"/>
      <c r="B12" s="43"/>
      <c r="C12" s="43"/>
      <c r="D12" s="44"/>
    </row>
    <row r="13" spans="1:5">
      <c r="A13" s="44"/>
      <c r="B13" s="44"/>
      <c r="C13" s="44"/>
      <c r="D13" s="44"/>
    </row>
    <row r="14" spans="1:5">
      <c r="A14" s="44"/>
      <c r="B14" s="44"/>
      <c r="C14" s="44"/>
      <c r="D14" s="44"/>
    </row>
    <row r="15" spans="1:5">
      <c r="A15" s="44"/>
      <c r="B15" s="44"/>
      <c r="C15" s="44"/>
      <c r="D15" s="44"/>
    </row>
    <row r="16" spans="1:5">
      <c r="A16" s="44"/>
      <c r="B16" s="44"/>
      <c r="C16" s="44"/>
      <c r="D16" s="44"/>
    </row>
    <row r="17" spans="1:4">
      <c r="A17" s="44"/>
      <c r="B17" s="44"/>
      <c r="C17" s="44"/>
      <c r="D17" s="44"/>
    </row>
    <row r="20" spans="1:4">
      <c r="A20" s="5" t="s">
        <v>10</v>
      </c>
      <c r="B20" s="4"/>
    </row>
    <row r="21" spans="1:4">
      <c r="A21" s="5"/>
      <c r="B21" s="4"/>
    </row>
    <row r="22" spans="1:4">
      <c r="A22" s="5"/>
      <c r="B22" s="4" t="s">
        <v>11</v>
      </c>
    </row>
  </sheetData>
  <mergeCells count="3">
    <mergeCell ref="A5:B5"/>
    <mergeCell ref="C5:D5"/>
    <mergeCell ref="A3:D3"/>
  </mergeCells>
  <pageMargins left="0.7" right="0.7" top="0.75" bottom="0.75" header="0.3" footer="0.3"/>
  <pageSetup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7</vt:i4>
      </vt:variant>
    </vt:vector>
  </HeadingPairs>
  <TitlesOfParts>
    <vt:vector size="12" baseType="lpstr">
      <vt:lpstr>Рекомендации </vt:lpstr>
      <vt:lpstr>Прил.1.1_Стоимость_услуг</vt:lpstr>
      <vt:lpstr>Прил.1.2_Общие Обяз.требов.</vt:lpstr>
      <vt:lpstr>Прил. 1.3_Тех. требования</vt:lpstr>
      <vt:lpstr>Прил.1.4_Протокол. разногл</vt:lpstr>
      <vt:lpstr>'Прил.1.2_Общие Обяз.требов.'!_Toc496114958</vt:lpstr>
      <vt:lpstr>'Прил.1.2_Общие Обяз.требов.'!_Toc496114979</vt:lpstr>
      <vt:lpstr>'Прил.1.2_Общие Обяз.требов.'!_Toc496114988</vt:lpstr>
      <vt:lpstr>Прил.1.1_Стоимость_услуг!Область_печати</vt:lpstr>
      <vt:lpstr>'Прил.1.2_Общие Обяз.требов.'!Область_печати</vt:lpstr>
      <vt:lpstr>'Прил.1.4_Протокол. разногл'!Область_печати</vt:lpstr>
      <vt:lpstr>'Рекомендации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2025-03-24T04:32:42Z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